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atill\Desktop\ANTICORRUPCIÓN Y TRANSPARENCIA\Lista de Asistencia Formación\Diplomado HSEQ 2020\"/>
    </mc:Choice>
  </mc:AlternateContent>
  <xr:revisionPtr revIDLastSave="0" documentId="8_{3664F615-276A-4FAA-83C8-13B88052BF2B}" xr6:coauthVersionLast="36" xr6:coauthVersionMax="36" xr10:uidLastSave="{00000000-0000-0000-0000-000000000000}"/>
  <bookViews>
    <workbookView xWindow="0" yWindow="0" windowWidth="28800" windowHeight="11625" xr2:uid="{24F84D61-3E81-4F63-81A7-0A7B613F160D}"/>
  </bookViews>
  <sheets>
    <sheet name="informe" sheetId="1" r:id="rId1"/>
  </sheets>
  <externalReferences>
    <externalReference r:id="rId2"/>
  </externalReferences>
  <definedNames>
    <definedName name="_xlnm._FilterDatabase" localSheetId="0" hidden="1">informe!$A$25:$E$85</definedName>
    <definedName name="_xlnm.Print_Area" localSheetId="0">informe!$A$1:$E$112</definedName>
    <definedName name="avance">[1]calendario!$B$5:$K$22</definedName>
    <definedName name="fecha">[1]calendario!$B$5:$D$20</definedName>
    <definedName name="PORCENTAJE_AVANCE">informe!$E$21</definedName>
    <definedName name="Semana">[1]calendario!$B$5:$B$19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D106" i="1" l="1"/>
  <c r="D105" i="1"/>
  <c r="D104" i="1"/>
  <c r="E82" i="1"/>
  <c r="E81" i="1"/>
  <c r="E80" i="1"/>
  <c r="E21" i="1"/>
  <c r="E64" i="1" l="1"/>
  <c r="E56" i="1"/>
  <c r="E63" i="1" l="1"/>
  <c r="E55" i="1"/>
  <c r="E54" i="1"/>
  <c r="E61" i="1"/>
  <c r="E60" i="1"/>
  <c r="E67" i="1"/>
  <c r="E59" i="1"/>
  <c r="E66" i="1"/>
  <c r="E58" i="1"/>
  <c r="E65" i="1"/>
  <c r="E57" i="1"/>
  <c r="E62" i="1"/>
  <c r="E69" i="1"/>
  <c r="E68" i="1"/>
  <c r="E76" i="1"/>
  <c r="E77" i="1"/>
  <c r="E78" i="1"/>
  <c r="E75" i="1"/>
  <c r="E49" i="1"/>
  <c r="E33" i="1"/>
  <c r="E72" i="1"/>
  <c r="E31" i="1"/>
  <c r="E29" i="1"/>
  <c r="E38" i="1"/>
  <c r="E50" i="1"/>
  <c r="E27" i="1"/>
  <c r="E30" i="1"/>
  <c r="E39" i="1"/>
  <c r="E51" i="1"/>
  <c r="E41" i="1"/>
  <c r="E32" i="1"/>
  <c r="E42" i="1"/>
  <c r="E52" i="1"/>
  <c r="E43" i="1"/>
  <c r="E45" i="1"/>
  <c r="E34" i="1"/>
  <c r="E46" i="1"/>
  <c r="E70" i="1"/>
  <c r="E83" i="1"/>
  <c r="E35" i="1"/>
  <c r="E47" i="1"/>
  <c r="E85" i="1"/>
  <c r="E26" i="1"/>
  <c r="E36" i="1"/>
  <c r="E48" i="1"/>
  <c r="E79" i="1"/>
  <c r="E40" i="1"/>
  <c r="E28" i="1"/>
  <c r="E37" i="1"/>
  <c r="E84" i="1"/>
  <c r="E74" i="1"/>
  <c r="E71" i="1"/>
  <c r="E44" i="1"/>
  <c r="E53" i="1"/>
  <c r="E73" i="1"/>
</calcChain>
</file>

<file path=xl/sharedStrings.xml><?xml version="1.0" encoding="utf-8"?>
<sst xmlns="http://schemas.openxmlformats.org/spreadsheetml/2006/main" count="213" uniqueCount="154">
  <si>
    <t>Nombres</t>
  </si>
  <si>
    <t>Cedula usuario</t>
  </si>
  <si>
    <t>Estatus</t>
  </si>
  <si>
    <t>Sin ingreso a la plataforma</t>
  </si>
  <si>
    <t>Por encima de avance esperado</t>
  </si>
  <si>
    <t>Por debajo de avance esperado</t>
  </si>
  <si>
    <t># ACTIVIDADES AL CORTE DEL INFORME</t>
  </si>
  <si>
    <t>CONVENCIONES</t>
  </si>
  <si>
    <t>NRO DE SEMANAS DEL PROGRAMA</t>
  </si>
  <si>
    <t>NRO DE SEMANAS AL CORTE DEL INFORME</t>
  </si>
  <si>
    <t>Estadisticas del Diplomado</t>
  </si>
  <si>
    <t>FECHA DEL INFORME</t>
  </si>
  <si>
    <t>Gráfico resumen desempeño de estudiantes</t>
  </si>
  <si>
    <t>Novedades</t>
  </si>
  <si>
    <t>Criterios</t>
  </si>
  <si>
    <t>Total estudiantes</t>
  </si>
  <si>
    <t>Porcentaje participación</t>
  </si>
  <si>
    <t>Fecha de Inicio</t>
  </si>
  <si>
    <t>Fecha final</t>
  </si>
  <si>
    <t>CONDICIONES DE APROBACIÓN</t>
  </si>
  <si>
    <t>Estado de Ingreso</t>
  </si>
  <si>
    <t>• Nota mínima final 7.0/10.0 (del promedio de todas las actividades evaluativas).
• Avance en la plataforma virtual 100% del total del diplomado inscrito.
• Examen final de auditorias nota mínima de 7.0/10.0</t>
  </si>
  <si>
    <t>NRO DE ACTIVIDAD DEL DIPLOMADO</t>
  </si>
  <si>
    <t>% DE AVANCE AL CORTE DEL INFORME DE LOS DOS PRIMEROS MÓDULOS</t>
  </si>
  <si>
    <t>ARTEAGA RAMIREZ EDILMA CECILIA</t>
  </si>
  <si>
    <t>BETANCOUTR HERNANDEZ OFELIA</t>
  </si>
  <si>
    <t>30729266</t>
  </si>
  <si>
    <t>51550558</t>
  </si>
  <si>
    <t>Diplomado virtual en formación de auditores internos en sistemas de gestión integrados HSEQ - NTC 6256:2018 - GTC 286:2018 de la rama judicial. 136 Horas.</t>
  </si>
  <si>
    <t>CONSEJO SUPERIOR DE LA JUDICATURA GRUPO E5003026                     Tutor Virtual: JORGE MIGUEL DÍAZ</t>
  </si>
  <si>
    <t>ANGULO RODRIGUEZ CESAR AUGUSTO</t>
  </si>
  <si>
    <t>ANTIVAR QUINTERO ANDREA CAMILA</t>
  </si>
  <si>
    <t>ARCINIEGAS FIERRO SILVIA YANETH</t>
  </si>
  <si>
    <t>ARCOS JIMENEZ MARIA FERNANDA</t>
  </si>
  <si>
    <t>ARTEAGA GALVIS ANDREA DEL PILAR</t>
  </si>
  <si>
    <t>ARTUNDUAGA CUELLAR YARMILETH</t>
  </si>
  <si>
    <t>AYALA CERVANTES CRISTIAN</t>
  </si>
  <si>
    <t>BENAVIDES ROJAS HILDA ISABEL</t>
  </si>
  <si>
    <t>BOLAÑOS LLALLE YENNI FERNANDA</t>
  </si>
  <si>
    <t>CABALLERO HERRERA CLARA MARITZA</t>
  </si>
  <si>
    <t>CARREÑO MURCIA WILSON</t>
  </si>
  <si>
    <t>CASTRILLÓN ACEVEDO NORALDO DE JESÚS</t>
  </si>
  <si>
    <t>CHARRI MOLINA CRISTINA ISABEL</t>
  </si>
  <si>
    <t>DAZA GONZALEZ SONIA ALIXTHER</t>
  </si>
  <si>
    <t>GIRALDO OSORIO ALEJANDRA</t>
  </si>
  <si>
    <t>GONZALEZ FERREIRA JHOAN VERONICA</t>
  </si>
  <si>
    <t>GONZALEZ GUEVARA GIOVANNI ALEJANDRO</t>
  </si>
  <si>
    <t>GRANADOS ROMERO CLAUDIA</t>
  </si>
  <si>
    <t>GRATEROL AHUMADA ERICA PATRICIA</t>
  </si>
  <si>
    <t>GUZMAN LOPEZ MARIA XIMENA</t>
  </si>
  <si>
    <t>Guzman Santos Jose Camilo</t>
  </si>
  <si>
    <t>HINCAPIE GUTIERREZ LIDA CONSUELO</t>
  </si>
  <si>
    <t>HURTADO RODRIGUEZ DARIAM</t>
  </si>
  <si>
    <t>JULIO GÓMEZ ARIEL ANTONIO</t>
  </si>
  <si>
    <t>LOPEZ RODRIGUEZ RAFAEL ENRIQUE</t>
  </si>
  <si>
    <t>LÓPEZ SÁNCHEZ JUAN FERNANDO</t>
  </si>
  <si>
    <t>LOZADA GARCIA OSCAR IVAN</t>
  </si>
  <si>
    <t>MARTÍNEZ GÓMEZ YEZID JOSE</t>
  </si>
  <si>
    <t>MEJIA BUILES JULIANA PAOLA</t>
  </si>
  <si>
    <t>MIELES MIELES ALEXANDRA ISABEL</t>
  </si>
  <si>
    <t>MILLAN ORTEGA SANTIAGO</t>
  </si>
  <si>
    <t>MONSALVE LONDOÑO SANDRA MILENA</t>
  </si>
  <si>
    <t>MONTES VANEGAS PAOLA ANDREA</t>
  </si>
  <si>
    <t>NIÑO GARCÍA LUZ DARY</t>
  </si>
  <si>
    <t>OROZCO BEDOYA LEIDY ALEXANDRA</t>
  </si>
  <si>
    <t>ORTIZ LARGO ALEXANDRA</t>
  </si>
  <si>
    <t>PINEDA CEPEDA JAIRO JOSE</t>
  </si>
  <si>
    <t>QUINTERO MARTÍNEZ YORJANYS</t>
  </si>
  <si>
    <t>REYES RIOS DORIS BEATRIZ</t>
  </si>
  <si>
    <t>RODRIGUEZ CRIOLLO GINETH ANDREA</t>
  </si>
  <si>
    <t>RODRIGUEZ MONTENEGRO MARIA DEL ROSARIO</t>
  </si>
  <si>
    <t>RODRÍGUEZ VARGAS JOSÉ ORLANDO</t>
  </si>
  <si>
    <t>ROJAS PARRASI DIANA PATRICIA</t>
  </si>
  <si>
    <t>ROMERO LAITON CAMILO ALEJANDRO</t>
  </si>
  <si>
    <t>ROMERO LOPEZ MIRIAM ESTHER</t>
  </si>
  <si>
    <t>ROMERO ROMERO GRACIELA</t>
  </si>
  <si>
    <t>RUBIO TERÁN MARÍA FERNANDA</t>
  </si>
  <si>
    <t>SABOGAL ORTIZ NATALIA</t>
  </si>
  <si>
    <t>SALAZAR ROJAS DIANA CAROLINA</t>
  </si>
  <si>
    <t>SANABRIA MARTHA CECILIA</t>
  </si>
  <si>
    <t>SANABRIA POSADA OSCAR DAVID</t>
  </si>
  <si>
    <t>SÁNCHEZ POSADA LUIS SANTIAGO</t>
  </si>
  <si>
    <t>SILVA MIRA CLAUDIA MARÍA</t>
  </si>
  <si>
    <t>SUÁREZ GUTIÉRREZ HERVIN MARDEN</t>
  </si>
  <si>
    <t>URREA GONZALEZ ALONSO</t>
  </si>
  <si>
    <t>Vargas Vargas Julio Cesar</t>
  </si>
  <si>
    <t>VELANDIA ARCE SONIA PATRICIA</t>
  </si>
  <si>
    <t>ZULUAGA MONTAÑA ROSANA PAOLA</t>
  </si>
  <si>
    <t>1129567488</t>
  </si>
  <si>
    <t>1098746630</t>
  </si>
  <si>
    <t>30736860</t>
  </si>
  <si>
    <t>1136884880</t>
  </si>
  <si>
    <t>36757248</t>
  </si>
  <si>
    <t>30505969</t>
  </si>
  <si>
    <t>1082845393</t>
  </si>
  <si>
    <t>41543470</t>
  </si>
  <si>
    <t>34319830</t>
  </si>
  <si>
    <t>28538439</t>
  </si>
  <si>
    <t>91180687</t>
  </si>
  <si>
    <t>79043107</t>
  </si>
  <si>
    <t>1018438701</t>
  </si>
  <si>
    <t>60280071</t>
  </si>
  <si>
    <t>1088246391</t>
  </si>
  <si>
    <t>1121837090</t>
  </si>
  <si>
    <t>80854972</t>
  </si>
  <si>
    <t>39777567</t>
  </si>
  <si>
    <t>40919995</t>
  </si>
  <si>
    <t>34316689</t>
  </si>
  <si>
    <t>79553749</t>
  </si>
  <si>
    <t>51943759</t>
  </si>
  <si>
    <t>7600479</t>
  </si>
  <si>
    <t>9097645</t>
  </si>
  <si>
    <t>1128061507</t>
  </si>
  <si>
    <t>80771164</t>
  </si>
  <si>
    <t>94512205</t>
  </si>
  <si>
    <t>1067856921</t>
  </si>
  <si>
    <t>40944898</t>
  </si>
  <si>
    <t>49794096</t>
  </si>
  <si>
    <t>1121879907</t>
  </si>
  <si>
    <t>42140848</t>
  </si>
  <si>
    <t>26421400</t>
  </si>
  <si>
    <t>60351420</t>
  </si>
  <si>
    <t>1019045748</t>
  </si>
  <si>
    <t>66822169</t>
  </si>
  <si>
    <t>91280865</t>
  </si>
  <si>
    <t>1076383222</t>
  </si>
  <si>
    <t>23973155</t>
  </si>
  <si>
    <t>40443579</t>
  </si>
  <si>
    <t>1110465710</t>
  </si>
  <si>
    <t>4223419</t>
  </si>
  <si>
    <t>55155917</t>
  </si>
  <si>
    <t>80126606</t>
  </si>
  <si>
    <t>40943623</t>
  </si>
  <si>
    <t>51672972</t>
  </si>
  <si>
    <t>1065836196</t>
  </si>
  <si>
    <t>1053817141</t>
  </si>
  <si>
    <t>53167341</t>
  </si>
  <si>
    <t>24175589</t>
  </si>
  <si>
    <t>80730419</t>
  </si>
  <si>
    <t>1037625528</t>
  </si>
  <si>
    <t>43501358</t>
  </si>
  <si>
    <t>1094880541</t>
  </si>
  <si>
    <t>89001983</t>
  </si>
  <si>
    <t>79642711</t>
  </si>
  <si>
    <t>46667970</t>
  </si>
  <si>
    <t>52646898</t>
  </si>
  <si>
    <t>Porcentaje de avance del diplomado</t>
  </si>
  <si>
    <t>1- 12-2020 Se ha dado respuesta a correo con inquietudes por parte de los estudiantes.
6-12-2020 al 31-10-2020. Se procedió a calificar las tareas presentadas por los estudiantes, retroalimentado sobre los resultados presentados
En este momento 49 estudiantes ya dieron inicio al módulo programado para la presente semana.</t>
  </si>
  <si>
    <t>Finalizado</t>
  </si>
  <si>
    <t>Sin ingreso</t>
  </si>
  <si>
    <t>Sin finalizar</t>
  </si>
  <si>
    <t>Finalizados</t>
  </si>
  <si>
    <t>1% - 99%</t>
  </si>
  <si>
    <t>LISTADO DIPLOMAS SERVIDORES JUDICIALES QUE APROBARON EL DIPLOMADO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</si>
</sst>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4"/>
      <name val="Arial"/>
      <family val="2"/>
    </font>
    <font>
      <b/>
      <sz val="14"/>
      <color theme="0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0"/>
      <name val="Arial"/>
      <family val="2"/>
    </font>
    <font>
      <sz val="10"/>
      <color theme="1"/>
      <name val="Arial"/>
      <family val="2"/>
    </font>
    <font>
      <b/>
      <sz val="18"/>
      <color theme="4"/>
      <name val="Calibri"/>
      <family val="2"/>
      <scheme val="minor"/>
    </font>
    <font>
      <b/>
      <sz val="16"/>
      <color theme="4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dotted">
        <color theme="0" tint="-0.24994659260841701"/>
      </left>
      <right style="dotted">
        <color theme="0" tint="-0.24994659260841701"/>
      </right>
      <top style="dotted">
        <color theme="0" tint="-0.24994659260841701"/>
      </top>
      <bottom style="dotted">
        <color theme="0" tint="-0.24994659260841701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rgb="FF00B0F0"/>
      </left>
      <right/>
      <top style="medium">
        <color rgb="FF00B0F0"/>
      </top>
      <bottom/>
      <diagonal/>
    </border>
    <border>
      <left/>
      <right/>
      <top style="medium">
        <color rgb="FF00B0F0"/>
      </top>
      <bottom/>
      <diagonal/>
    </border>
    <border>
      <left/>
      <right style="medium">
        <color rgb="FF00B0F0"/>
      </right>
      <top style="medium">
        <color rgb="FF00B0F0"/>
      </top>
      <bottom/>
      <diagonal/>
    </border>
    <border>
      <left style="medium">
        <color rgb="FF00B0F0"/>
      </left>
      <right/>
      <top/>
      <bottom/>
      <diagonal/>
    </border>
    <border>
      <left/>
      <right style="medium">
        <color rgb="FF00B0F0"/>
      </right>
      <top/>
      <bottom/>
      <diagonal/>
    </border>
    <border>
      <left style="medium">
        <color rgb="FF00B0F0"/>
      </left>
      <right/>
      <top/>
      <bottom style="medium">
        <color rgb="FF00B0F0"/>
      </bottom>
      <diagonal/>
    </border>
    <border>
      <left/>
      <right/>
      <top/>
      <bottom style="medium">
        <color rgb="FF00B0F0"/>
      </bottom>
      <diagonal/>
    </border>
    <border>
      <left/>
      <right style="medium">
        <color rgb="FF00B0F0"/>
      </right>
      <top/>
      <bottom style="medium">
        <color rgb="FF00B0F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2" fillId="2" borderId="0" xfId="0" applyFont="1" applyFill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Alignment="1"/>
    <xf numFmtId="0" fontId="0" fillId="5" borderId="0" xfId="0" applyFill="1" applyBorder="1"/>
    <xf numFmtId="0" fontId="0" fillId="6" borderId="0" xfId="0" applyFill="1" applyBorder="1"/>
    <xf numFmtId="0" fontId="0" fillId="3" borderId="0" xfId="0" applyFill="1"/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9" fontId="4" fillId="0" borderId="0" xfId="1" applyFont="1" applyAlignment="1">
      <alignment horizontal="left"/>
    </xf>
    <xf numFmtId="14" fontId="11" fillId="0" borderId="0" xfId="0" applyNumberFormat="1" applyFont="1" applyAlignment="1">
      <alignment horizontal="left"/>
    </xf>
    <xf numFmtId="0" fontId="4" fillId="3" borderId="0" xfId="0" applyFont="1" applyFill="1" applyAlignment="1">
      <alignment horizontal="left"/>
    </xf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6" fillId="2" borderId="8" xfId="0" applyFont="1" applyFill="1" applyBorder="1"/>
    <xf numFmtId="0" fontId="4" fillId="2" borderId="8" xfId="0" applyFont="1" applyFill="1" applyBorder="1" applyAlignment="1"/>
    <xf numFmtId="0" fontId="0" fillId="2" borderId="9" xfId="0" applyFill="1" applyBorder="1" applyAlignment="1"/>
    <xf numFmtId="0" fontId="0" fillId="0" borderId="14" xfId="0" applyBorder="1"/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9" fontId="0" fillId="0" borderId="13" xfId="1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4" borderId="13" xfId="0" applyFont="1" applyFill="1" applyBorder="1" applyAlignment="1">
      <alignment horizontal="center" vertical="center" wrapText="1"/>
    </xf>
    <xf numFmtId="9" fontId="0" fillId="0" borderId="13" xfId="0" applyNumberFormat="1" applyBorder="1" applyAlignment="1">
      <alignment horizontal="center" vertical="center"/>
    </xf>
    <xf numFmtId="0" fontId="14" fillId="3" borderId="13" xfId="0" applyFont="1" applyFill="1" applyBorder="1"/>
    <xf numFmtId="0" fontId="14" fillId="4" borderId="13" xfId="0" applyFont="1" applyFill="1" applyBorder="1"/>
    <xf numFmtId="0" fontId="14" fillId="4" borderId="13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center"/>
    </xf>
    <xf numFmtId="0" fontId="14" fillId="0" borderId="13" xfId="0" applyFont="1" applyBorder="1"/>
    <xf numFmtId="9" fontId="14" fillId="0" borderId="13" xfId="1" applyFont="1" applyBorder="1" applyAlignment="1">
      <alignment horizontal="center"/>
    </xf>
    <xf numFmtId="0" fontId="5" fillId="4" borderId="1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4" fillId="0" borderId="13" xfId="0" applyFont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14" fillId="4" borderId="13" xfId="0" applyFont="1" applyFill="1" applyBorder="1" applyAlignment="1">
      <alignment horizontal="center"/>
    </xf>
    <xf numFmtId="9" fontId="3" fillId="8" borderId="13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4" fillId="3" borderId="0" xfId="0" applyNumberFormat="1" applyFont="1" applyFill="1" applyAlignment="1">
      <alignment horizontal="left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9" fontId="3" fillId="8" borderId="14" xfId="1" applyFont="1" applyFill="1" applyBorder="1" applyAlignment="1">
      <alignment horizontal="center" vertical="center"/>
    </xf>
    <xf numFmtId="9" fontId="3" fillId="8" borderId="13" xfId="1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7" borderId="13" xfId="0" applyFont="1" applyFill="1" applyBorder="1" applyAlignment="1">
      <alignment horizontal="center"/>
    </xf>
    <xf numFmtId="0" fontId="7" fillId="7" borderId="0" xfId="0" applyFont="1" applyFill="1" applyAlignment="1">
      <alignment horizontal="center"/>
    </xf>
    <xf numFmtId="0" fontId="13" fillId="0" borderId="10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0" fontId="13" fillId="0" borderId="12" xfId="0" applyFont="1" applyBorder="1" applyAlignment="1">
      <alignment horizontal="left"/>
    </xf>
    <xf numFmtId="0" fontId="15" fillId="0" borderId="13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24"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881550978815548E-2"/>
          <c:y val="0"/>
          <c:w val="0.88833332669909493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7CA-457E-8D64-D306212C12D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7CA-457E-8D64-D306212C12D2}"/>
              </c:ext>
            </c:extLst>
          </c:dPt>
          <c:cat>
            <c:strRef>
              <c:f>[1]Informe!$O$15:$O$16</c:f>
              <c:strCache>
                <c:ptCount val="2"/>
                <c:pt idx="0">
                  <c:v>Estudiantes activos</c:v>
                </c:pt>
                <c:pt idx="1">
                  <c:v>Estudiantes inactivos</c:v>
                </c:pt>
              </c:strCache>
            </c:strRef>
          </c:cat>
          <c:val>
            <c:numRef>
              <c:f>[1]Informe!$P$15:$P$16</c:f>
              <c:numCache>
                <c:formatCode>General</c:formatCode>
                <c:ptCount val="2"/>
                <c:pt idx="0">
                  <c:v>155</c:v>
                </c:pt>
                <c:pt idx="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CA-457E-8D64-D306212C1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59341445955619E-3"/>
          <c:y val="6.3431861593217058E-3"/>
          <c:w val="0.92647058823529416"/>
          <c:h val="0.95939086294416243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81-4535-94D4-E86FAE7A6FA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81-4535-94D4-E86FAE7A6FA8}"/>
              </c:ext>
            </c:extLst>
          </c:dPt>
          <c:cat>
            <c:strRef>
              <c:f>[1]Informe!$O$19:$O$20</c:f>
              <c:strCache>
                <c:ptCount val="2"/>
                <c:pt idx="0">
                  <c:v>Horas ejecutadas</c:v>
                </c:pt>
                <c:pt idx="1">
                  <c:v>Horas no ejecutadas</c:v>
                </c:pt>
              </c:strCache>
            </c:strRef>
          </c:cat>
          <c:val>
            <c:numRef>
              <c:f>[1]Informe!$P$19:$P$20</c:f>
              <c:numCache>
                <c:formatCode>General</c:formatCode>
                <c:ptCount val="2"/>
                <c:pt idx="0">
                  <c:v>92</c:v>
                </c:pt>
                <c:pt idx="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81-4535-94D4-E86FAE7A6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s-CO"/>
              <a:t>Participación de estudiantes </a:t>
            </a:r>
          </a:p>
        </c:rich>
      </c:tx>
      <c:layout>
        <c:manualLayout>
          <c:xMode val="edge"/>
          <c:yMode val="edge"/>
          <c:x val="0.2484106602059358"/>
          <c:y val="5.5555816716940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s-MX"/>
        </a:p>
      </c:txPr>
    </c:title>
    <c:autoTitleDeleted val="0"/>
    <c:view3D>
      <c:rotX val="30"/>
      <c:rotY val="0"/>
      <c:depthPercent val="100"/>
      <c:rAngAx val="0"/>
      <c:perspective val="5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4984453866343617E-2"/>
          <c:y val="0.28684893554972302"/>
          <c:w val="0.51593620028265696"/>
          <c:h val="0.64431138815981337"/>
        </c:manualLayout>
      </c:layout>
      <c:pie3DChart>
        <c:varyColors val="1"/>
        <c:ser>
          <c:idx val="0"/>
          <c:order val="0"/>
          <c:tx>
            <c:strRef>
              <c:f>informe!$C$103</c:f>
              <c:strCache>
                <c:ptCount val="1"/>
                <c:pt idx="0">
                  <c:v>Total estudiantes</c:v>
                </c:pt>
              </c:strCache>
            </c:strRef>
          </c:tx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82D-45AD-92E4-D45A9A6E7D49}"/>
              </c:ext>
            </c:extLst>
          </c:dPt>
          <c:dPt>
            <c:idx val="1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82D-45AD-92E4-D45A9A6E7D49}"/>
              </c:ext>
            </c:extLst>
          </c:dPt>
          <c:dPt>
            <c:idx val="2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</a:schemeClr>
                  </a:gs>
                  <a:gs pos="0">
                    <a:schemeClr val="accent3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82D-45AD-92E4-D45A9A6E7D4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informe!$A$104:$B$106</c:f>
              <c:multiLvlStrCache>
                <c:ptCount val="3"/>
                <c:lvl>
                  <c:pt idx="0">
                    <c:v>100%</c:v>
                  </c:pt>
                  <c:pt idx="1">
                    <c:v>1% - 99%</c:v>
                  </c:pt>
                  <c:pt idx="2">
                    <c:v>0%</c:v>
                  </c:pt>
                </c:lvl>
                <c:lvl>
                  <c:pt idx="0">
                    <c:v>Finalizados</c:v>
                  </c:pt>
                  <c:pt idx="1">
                    <c:v>Sin finalizar</c:v>
                  </c:pt>
                  <c:pt idx="2">
                    <c:v>Sin ingreso</c:v>
                  </c:pt>
                </c:lvl>
              </c:multiLvlStrCache>
            </c:multiLvlStrRef>
          </c:cat>
          <c:val>
            <c:numRef>
              <c:f>informe!$C$104:$C$106</c:f>
              <c:numCache>
                <c:formatCode>General</c:formatCode>
                <c:ptCount val="3"/>
                <c:pt idx="0">
                  <c:v>48</c:v>
                </c:pt>
                <c:pt idx="1">
                  <c:v>10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82D-45AD-92E4-D45A9A6E7D49}"/>
            </c:ext>
          </c:extLst>
        </c:ser>
        <c:ser>
          <c:idx val="1"/>
          <c:order val="1"/>
          <c:tx>
            <c:strRef>
              <c:f>informe!$D$103</c:f>
              <c:strCache>
                <c:ptCount val="1"/>
                <c:pt idx="0">
                  <c:v>Porcentaje participación</c:v>
                </c:pt>
              </c:strCache>
            </c:strRef>
          </c:tx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382D-45AD-92E4-D45A9A6E7D49}"/>
              </c:ext>
            </c:extLst>
          </c:dPt>
          <c:dPt>
            <c:idx val="1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382D-45AD-92E4-D45A9A6E7D49}"/>
              </c:ext>
            </c:extLst>
          </c:dPt>
          <c:dPt>
            <c:idx val="2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</a:schemeClr>
                  </a:gs>
                  <a:gs pos="0">
                    <a:schemeClr val="accent3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382D-45AD-92E4-D45A9A6E7D4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informe!$A$104:$B$106</c:f>
              <c:multiLvlStrCache>
                <c:ptCount val="3"/>
                <c:lvl>
                  <c:pt idx="0">
                    <c:v>100%</c:v>
                  </c:pt>
                  <c:pt idx="1">
                    <c:v>1% - 99%</c:v>
                  </c:pt>
                  <c:pt idx="2">
                    <c:v>0%</c:v>
                  </c:pt>
                </c:lvl>
                <c:lvl>
                  <c:pt idx="0">
                    <c:v>Finalizados</c:v>
                  </c:pt>
                  <c:pt idx="1">
                    <c:v>Sin finalizar</c:v>
                  </c:pt>
                  <c:pt idx="2">
                    <c:v>Sin ingreso</c:v>
                  </c:pt>
                </c:lvl>
              </c:multiLvlStrCache>
            </c:multiLvlStrRef>
          </c:cat>
          <c:val>
            <c:numRef>
              <c:f>informe!$D$104:$D$106</c:f>
              <c:numCache>
                <c:formatCode>0%</c:formatCode>
                <c:ptCount val="3"/>
                <c:pt idx="0">
                  <c:v>0.8</c:v>
                </c:pt>
                <c:pt idx="1">
                  <c:v>0.16666666666666666</c:v>
                </c:pt>
                <c:pt idx="2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82D-45AD-92E4-D45A9A6E7D49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alpha val="5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7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5" Type="http://schemas.openxmlformats.org/officeDocument/2006/relationships/image" Target="../media/image2.png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317500</xdr:colOff>
      <xdr:row>1</xdr:row>
      <xdr:rowOff>111125</xdr:rowOff>
    </xdr:from>
    <xdr:to>
      <xdr:col>0</xdr:col>
      <xdr:colOff>2805206</xdr:colOff>
      <xdr:row>6</xdr:row>
      <xdr:rowOff>222250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D34BF69-FE60-4903-A7E1-176307FEED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860" t="20930" r="8712"/>
        <a:stretch/>
      </xdr:blipFill>
      <xdr:spPr>
        <a:xfrm>
          <a:off x="317500" y="301625"/>
          <a:ext cx="2487706" cy="1174750"/>
        </a:xfrm>
        <a:prstGeom prst="rect">
          <a:avLst/>
        </a:prstGeom>
      </xdr:spPr>
    </xdr:pic>
    <xdr:clientData/>
  </xdr:twoCellAnchor>
  <xdr:twoCellAnchor>
    <xdr:from>
      <xdr:col>0</xdr:col>
      <xdr:colOff>107156</xdr:colOff>
      <xdr:row>10</xdr:row>
      <xdr:rowOff>71436</xdr:rowOff>
    </xdr:from>
    <xdr:to>
      <xdr:col>0</xdr:col>
      <xdr:colOff>2297906</xdr:colOff>
      <xdr:row>22</xdr:row>
      <xdr:rowOff>142873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76F5557-60C3-4D4A-AE39-60DB0E644B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2562224</xdr:colOff>
      <xdr:row>10</xdr:row>
      <xdr:rowOff>102394</xdr:rowOff>
    </xdr:from>
    <xdr:to>
      <xdr:col>2</xdr:col>
      <xdr:colOff>631030</xdr:colOff>
      <xdr:row>22</xdr:row>
      <xdr:rowOff>166687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59F5EA-02F7-4543-9A11-6429C4CDC6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166686</xdr:colOff>
      <xdr:row>91</xdr:row>
      <xdr:rowOff>71438</xdr:rowOff>
    </xdr:from>
    <xdr:to>
      <xdr:col>3</xdr:col>
      <xdr:colOff>2571749</xdr:colOff>
      <xdr:row>101</xdr:row>
      <xdr:rowOff>142875</xdr:rowOff>
    </xdr:to>
    <xdr:graphicFrame macro="">
      <xdr:nvGraphicFramePr>
        <xdr:cNvPr id="9" name="Gráfico 7">
          <a:extLst>
            <a:ext uri="{FF2B5EF4-FFF2-40B4-BE49-F238E27FC236}">
              <a16:creationId xmlns:a16="http://schemas.microsoft.com/office/drawing/2014/main" id="{3B487F20-057B-424D-BE45-B3101F8421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4</xdr:col>
      <xdr:colOff>317499</xdr:colOff>
      <xdr:row>0</xdr:row>
      <xdr:rowOff>174624</xdr:rowOff>
    </xdr:from>
    <xdr:to>
      <xdr:col>4</xdr:col>
      <xdr:colOff>3216419</xdr:colOff>
      <xdr:row>5</xdr:row>
      <xdr:rowOff>111125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BCF464C4-24F7-4C66-9FE9-A4F3BAC6F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366249" y="174624"/>
          <a:ext cx="2898920" cy="889001"/>
        </a:xfrm>
        <a:prstGeom prst="rect">
          <a:avLst/>
        </a:prstGeom>
      </xdr:spPr>
    </xdr:pic>
    <xdr:clientData/>
  </xdr:twoCellAnchor>
  <xdr:twoCellAnchor>
    <xdr:from>
      <xdr:col>4</xdr:col>
      <xdr:colOff>809625</xdr:colOff>
      <xdr:row>5</xdr:row>
      <xdr:rowOff>15875</xdr:rowOff>
    </xdr:from>
    <xdr:to>
      <xdr:col>4</xdr:col>
      <xdr:colOff>2762250</xdr:colOff>
      <xdr:row>7</xdr:row>
      <xdr:rowOff>131091</xdr:rowOff>
    </xdr:to>
    <xdr:sp macro="" textlink="">
      <xdr:nvSpPr>
        <xdr:cNvPr id="10" name="CuadroTexto 4">
          <a:extLst>
            <a:ext uri="{FF2B5EF4-FFF2-40B4-BE49-F238E27FC236}">
              <a16:creationId xmlns:a16="http://schemas.microsoft.com/office/drawing/2014/main" id="{D23DF565-96FF-4308-B864-084D2C3C5ADF}"/>
            </a:ext>
          </a:extLst>
        </xdr:cNvPr>
        <xdr:cNvSpPr txBox="1"/>
      </xdr:nvSpPr>
      <xdr:spPr>
        <a:xfrm>
          <a:off x="9858375" y="968375"/>
          <a:ext cx="1952625" cy="71846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s-CO" sz="4000" b="1">
              <a:solidFill>
                <a:schemeClr val="accent5">
                  <a:lumMod val="75000"/>
                </a:schemeClr>
              </a:solidFill>
            </a:rPr>
            <a:t>SIGCMA</a:t>
          </a:r>
          <a:endParaRPr lang="es-CO" sz="40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0.16588</cdr:x>
      <cdr:y>0.26976</cdr:y>
    </cdr:from>
    <cdr:to>
      <cdr:x>0.83412</cdr:x>
      <cdr:y>0.86334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C9AD6460-4595-4DB2-B4A5-F07884390780}"/>
            </a:ext>
          </a:extLst>
        </cdr:cNvPr>
        <cdr:cNvSpPr txBox="1"/>
      </cdr:nvSpPr>
      <cdr:spPr>
        <a:xfrm xmlns:a="http://schemas.openxmlformats.org/drawingml/2006/main">
          <a:off x="363402" y="635931"/>
          <a:ext cx="1463946" cy="13993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CO" sz="120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Estudiantes Activos</a:t>
          </a:r>
        </a:p>
        <a:p xmlns:a="http://schemas.openxmlformats.org/drawingml/2006/main">
          <a:pPr algn="ctr"/>
          <a:endParaRPr lang="es-CO" sz="1100">
            <a:solidFill>
              <a:schemeClr val="tx1">
                <a:lumMod val="50000"/>
                <a:lumOff val="50000"/>
              </a:schemeClr>
            </a:solidFill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pPr algn="ctr"/>
          <a:r>
            <a:rPr lang="es-CO" sz="2000" b="1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43 / 60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0.22883</cdr:x>
      <cdr:y>0.45448</cdr:y>
    </cdr:from>
    <cdr:to>
      <cdr:x>0.72378</cdr:x>
      <cdr:y>0.70579</cdr:y>
    </cdr:to>
    <cdr:sp macro="" textlink="">
      <cdr:nvSpPr>
        <cdr:cNvPr id="6" name="CuadroTexto 5">
          <a:extLst xmlns:a="http://schemas.openxmlformats.org/drawingml/2006/main">
            <a:ext uri="{FF2B5EF4-FFF2-40B4-BE49-F238E27FC236}">
              <a16:creationId xmlns:a16="http://schemas.microsoft.com/office/drawing/2014/main" id="{4750B7B0-593A-47F9-B20E-72E05FF19CA2}"/>
            </a:ext>
          </a:extLst>
        </cdr:cNvPr>
        <cdr:cNvSpPr txBox="1"/>
      </cdr:nvSpPr>
      <cdr:spPr>
        <a:xfrm xmlns:a="http://schemas.openxmlformats.org/drawingml/2006/main">
          <a:off x="500771" y="1068150"/>
          <a:ext cx="1083133" cy="5906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CO" sz="120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Actividades ejecutadas</a:t>
          </a:r>
        </a:p>
      </cdr:txBody>
    </cdr:sp>
  </cdr:relSizeAnchor>
  <cdr:relSizeAnchor xmlns:cdr="http://schemas.openxmlformats.org/drawingml/2006/chartDrawing">
    <cdr:from>
      <cdr:x>0.22198</cdr:x>
      <cdr:y>0.31611</cdr:y>
    </cdr:from>
    <cdr:to>
      <cdr:x>0.77693</cdr:x>
      <cdr:y>0.46808</cdr:y>
    </cdr:to>
    <cdr:sp macro="" textlink="">
      <cdr:nvSpPr>
        <cdr:cNvPr id="8" name="CuadroTexto 7">
          <a:extLst xmlns:a="http://schemas.openxmlformats.org/drawingml/2006/main">
            <a:ext uri="{FF2B5EF4-FFF2-40B4-BE49-F238E27FC236}">
              <a16:creationId xmlns:a16="http://schemas.microsoft.com/office/drawing/2014/main" id="{E46FFE2A-46FA-45DE-BEE6-34D138D0E810}"/>
            </a:ext>
          </a:extLst>
        </cdr:cNvPr>
        <cdr:cNvSpPr txBox="1"/>
      </cdr:nvSpPr>
      <cdr:spPr>
        <a:xfrm xmlns:a="http://schemas.openxmlformats.org/drawingml/2006/main">
          <a:off x="485776" y="742949"/>
          <a:ext cx="1214438" cy="3571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CO" sz="1600" b="1" baseline="0">
              <a:solidFill>
                <a:schemeClr val="bg2">
                  <a:lumMod val="50000"/>
                </a:schemeClr>
              </a:solidFill>
            </a:rPr>
            <a:t>67 / 67</a:t>
          </a:r>
          <a:endParaRPr lang="es-CO" sz="1600" b="1">
            <a:solidFill>
              <a:schemeClr val="bg2">
                <a:lumMod val="50000"/>
              </a:schemeClr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contec-my.sharepoint.com/Users/vmanrique/AppData/Local/Microsoft/Windows/INetCache/Content.Outlook/3E27WSXK/Plantilla%20Uniminuto%20Informe%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"/>
      <sheetName val="calendario"/>
      <sheetName val="exportacion"/>
    </sheetNames>
    <sheetDataSet>
      <sheetData sheetId="0">
        <row r="15">
          <cell r="O15" t="str">
            <v>Estudiantes activos</v>
          </cell>
          <cell r="P15">
            <v>155</v>
          </cell>
        </row>
        <row r="16">
          <cell r="O16" t="str">
            <v>Estudiantes inactivos</v>
          </cell>
          <cell r="P16">
            <v>5</v>
          </cell>
        </row>
        <row r="19">
          <cell r="O19" t="str">
            <v>Horas ejecutadas</v>
          </cell>
          <cell r="P19">
            <v>92</v>
          </cell>
        </row>
        <row r="20">
          <cell r="O20" t="str">
            <v>Horas no ejecutadas</v>
          </cell>
          <cell r="P20">
            <v>8</v>
          </cell>
        </row>
      </sheetData>
      <sheetData sheetId="1">
        <row r="5">
          <cell r="B5">
            <v>1</v>
          </cell>
          <cell r="C5">
            <v>43703</v>
          </cell>
          <cell r="D5">
            <v>43709</v>
          </cell>
          <cell r="E5" t="str">
            <v xml:space="preserve">Induccion </v>
          </cell>
          <cell r="F5" t="str">
            <v xml:space="preserve">Induccion </v>
          </cell>
          <cell r="G5" t="str">
            <v xml:space="preserve">Induccion </v>
          </cell>
        </row>
        <row r="6">
          <cell r="B6">
            <v>2</v>
          </cell>
          <cell r="C6">
            <v>43710</v>
          </cell>
          <cell r="D6">
            <v>43716</v>
          </cell>
          <cell r="E6" t="str">
            <v>Fundamentos 9001</v>
          </cell>
          <cell r="F6">
            <v>8</v>
          </cell>
          <cell r="G6">
            <v>8</v>
          </cell>
          <cell r="H6">
            <v>0.08</v>
          </cell>
          <cell r="I6">
            <v>2</v>
          </cell>
          <cell r="J6">
            <v>2</v>
          </cell>
          <cell r="K6">
            <v>0.10526315789473684</v>
          </cell>
        </row>
        <row r="7">
          <cell r="B7">
            <v>3</v>
          </cell>
          <cell r="C7">
            <v>43717</v>
          </cell>
          <cell r="D7">
            <v>43723</v>
          </cell>
          <cell r="E7" t="str">
            <v>Fundamentos 9001</v>
          </cell>
          <cell r="F7">
            <v>8</v>
          </cell>
          <cell r="G7">
            <v>16</v>
          </cell>
          <cell r="H7">
            <v>0.16</v>
          </cell>
          <cell r="I7">
            <v>2</v>
          </cell>
          <cell r="J7">
            <v>4</v>
          </cell>
          <cell r="K7">
            <v>0.21052631578947367</v>
          </cell>
        </row>
        <row r="8">
          <cell r="B8">
            <v>4</v>
          </cell>
          <cell r="C8">
            <v>43724</v>
          </cell>
          <cell r="D8">
            <v>43730</v>
          </cell>
          <cell r="E8" t="str">
            <v xml:space="preserve">Contexto </v>
          </cell>
          <cell r="F8">
            <v>8</v>
          </cell>
          <cell r="G8">
            <v>24</v>
          </cell>
          <cell r="H8">
            <v>0.24</v>
          </cell>
          <cell r="I8">
            <v>3</v>
          </cell>
          <cell r="J8">
            <v>7</v>
          </cell>
          <cell r="K8">
            <v>0.36842105263157893</v>
          </cell>
        </row>
        <row r="9">
          <cell r="B9">
            <v>5</v>
          </cell>
          <cell r="C9">
            <v>43731</v>
          </cell>
          <cell r="D9">
            <v>43737</v>
          </cell>
          <cell r="E9" t="str">
            <v>Liderazgo</v>
          </cell>
          <cell r="F9">
            <v>16</v>
          </cell>
          <cell r="G9">
            <v>40</v>
          </cell>
          <cell r="H9">
            <v>0.4</v>
          </cell>
          <cell r="I9">
            <v>4</v>
          </cell>
          <cell r="J9">
            <v>11</v>
          </cell>
          <cell r="K9">
            <v>0.57894736842105265</v>
          </cell>
        </row>
        <row r="10">
          <cell r="B10">
            <v>6</v>
          </cell>
          <cell r="C10">
            <v>43738</v>
          </cell>
          <cell r="D10">
            <v>43744</v>
          </cell>
          <cell r="E10" t="str">
            <v>Recursos</v>
          </cell>
          <cell r="F10">
            <v>12</v>
          </cell>
          <cell r="G10">
            <v>52</v>
          </cell>
          <cell r="H10">
            <v>0.52</v>
          </cell>
          <cell r="I10">
            <v>2</v>
          </cell>
          <cell r="J10">
            <v>13</v>
          </cell>
          <cell r="K10">
            <v>0.68421052631578949</v>
          </cell>
        </row>
        <row r="11">
          <cell r="B11">
            <v>7</v>
          </cell>
          <cell r="C11">
            <v>43745</v>
          </cell>
          <cell r="D11">
            <v>43751</v>
          </cell>
          <cell r="E11" t="str">
            <v>Planificacion y control</v>
          </cell>
          <cell r="F11">
            <v>8</v>
          </cell>
          <cell r="G11">
            <v>60</v>
          </cell>
          <cell r="H11">
            <v>0.6</v>
          </cell>
          <cell r="I11">
            <v>2</v>
          </cell>
          <cell r="J11">
            <v>15</v>
          </cell>
          <cell r="K11">
            <v>0.78947368421052633</v>
          </cell>
        </row>
        <row r="12">
          <cell r="B12">
            <v>8</v>
          </cell>
          <cell r="C12">
            <v>43752</v>
          </cell>
          <cell r="D12">
            <v>43758</v>
          </cell>
          <cell r="E12" t="str">
            <v xml:space="preserve">Gestion de la produccion </v>
          </cell>
          <cell r="F12">
            <v>8</v>
          </cell>
          <cell r="G12">
            <v>68</v>
          </cell>
          <cell r="H12">
            <v>0.68</v>
          </cell>
          <cell r="I12">
            <v>1</v>
          </cell>
          <cell r="J12">
            <v>16</v>
          </cell>
          <cell r="K12">
            <v>0.84210526315789469</v>
          </cell>
        </row>
        <row r="13">
          <cell r="B13">
            <v>9</v>
          </cell>
          <cell r="C13">
            <v>43759</v>
          </cell>
          <cell r="D13">
            <v>43765</v>
          </cell>
          <cell r="E13" t="str">
            <v xml:space="preserve">Gestion de la produccion </v>
          </cell>
          <cell r="F13">
            <v>8</v>
          </cell>
          <cell r="G13">
            <v>76</v>
          </cell>
          <cell r="H13">
            <v>0.76</v>
          </cell>
          <cell r="I13">
            <v>1</v>
          </cell>
          <cell r="J13">
            <v>17</v>
          </cell>
          <cell r="K13">
            <v>0.89473684210526316</v>
          </cell>
        </row>
        <row r="14">
          <cell r="B14">
            <v>10</v>
          </cell>
          <cell r="C14">
            <v>43766</v>
          </cell>
          <cell r="D14">
            <v>43772</v>
          </cell>
          <cell r="E14" t="str">
            <v>Auditoria</v>
          </cell>
          <cell r="F14">
            <v>8</v>
          </cell>
          <cell r="G14">
            <v>84</v>
          </cell>
          <cell r="H14">
            <v>0.84</v>
          </cell>
          <cell r="I14">
            <v>1</v>
          </cell>
          <cell r="J14">
            <v>18</v>
          </cell>
          <cell r="K14">
            <v>0.94736842105263153</v>
          </cell>
        </row>
        <row r="15">
          <cell r="B15">
            <v>11</v>
          </cell>
          <cell r="C15">
            <v>43773</v>
          </cell>
          <cell r="D15">
            <v>43779</v>
          </cell>
          <cell r="E15" t="str">
            <v>Auditoria</v>
          </cell>
          <cell r="F15">
            <v>8</v>
          </cell>
          <cell r="G15">
            <v>92</v>
          </cell>
          <cell r="H15">
            <v>0.92</v>
          </cell>
          <cell r="I15">
            <v>0</v>
          </cell>
          <cell r="J15">
            <v>18</v>
          </cell>
          <cell r="K15">
            <v>0.94736842105263153</v>
          </cell>
        </row>
        <row r="16">
          <cell r="B16">
            <v>12</v>
          </cell>
          <cell r="C16">
            <v>43780</v>
          </cell>
          <cell r="D16">
            <v>43786</v>
          </cell>
          <cell r="E16" t="str">
            <v>Auditoria</v>
          </cell>
          <cell r="F16">
            <v>8</v>
          </cell>
          <cell r="G16">
            <v>100</v>
          </cell>
          <cell r="H16">
            <v>1</v>
          </cell>
          <cell r="I16">
            <v>1</v>
          </cell>
          <cell r="J16">
            <v>19</v>
          </cell>
          <cell r="K16">
            <v>1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66176-5990-499E-B191-205025C6066E}">
  <dimension ref="A1:E114"/>
  <sheetViews>
    <sheetView tabSelected="1" view="pageBreakPreview" zoomScale="80" zoomScaleNormal="80" zoomScaleSheetLayoutView="80" workbookViewId="0">
      <selection activeCell="D27" sqref="D27"/>
    </sheetView>
  </sheetViews>
  <sheetFormatPr baseColWidth="10" defaultRowHeight="15" x14ac:dyDescent="0.25"/>
  <cols>
    <col min="1" max="1" width="49.7109375" bestFit="1" customWidth="1"/>
    <col min="2" max="2" width="21.140625" style="42" customWidth="1"/>
    <col min="3" max="3" width="25.28515625" style="42" customWidth="1"/>
    <col min="4" max="4" width="50.28515625" style="45" customWidth="1"/>
    <col min="5" max="5" width="53.42578125" customWidth="1"/>
    <col min="193" max="193" width="7.5703125" customWidth="1"/>
    <col min="194" max="194" width="37.42578125" customWidth="1"/>
    <col min="195" max="195" width="21.140625" customWidth="1"/>
    <col min="198" max="198" width="30.42578125" customWidth="1"/>
    <col min="449" max="449" width="7.5703125" customWidth="1"/>
    <col min="450" max="450" width="37.42578125" customWidth="1"/>
    <col min="451" max="451" width="21.140625" customWidth="1"/>
    <col min="454" max="454" width="30.42578125" customWidth="1"/>
    <col min="705" max="705" width="7.5703125" customWidth="1"/>
    <col min="706" max="706" width="37.42578125" customWidth="1"/>
    <col min="707" max="707" width="21.140625" customWidth="1"/>
    <col min="710" max="710" width="30.42578125" customWidth="1"/>
    <col min="961" max="961" width="7.5703125" customWidth="1"/>
    <col min="962" max="962" width="37.42578125" customWidth="1"/>
    <col min="963" max="963" width="21.140625" customWidth="1"/>
    <col min="966" max="966" width="30.42578125" customWidth="1"/>
    <col min="1217" max="1217" width="7.5703125" customWidth="1"/>
    <col min="1218" max="1218" width="37.42578125" customWidth="1"/>
    <col min="1219" max="1219" width="21.140625" customWidth="1"/>
    <col min="1222" max="1222" width="30.42578125" customWidth="1"/>
    <col min="1473" max="1473" width="7.5703125" customWidth="1"/>
    <col min="1474" max="1474" width="37.42578125" customWidth="1"/>
    <col min="1475" max="1475" width="21.140625" customWidth="1"/>
    <col min="1478" max="1478" width="30.42578125" customWidth="1"/>
    <col min="1729" max="1729" width="7.5703125" customWidth="1"/>
    <col min="1730" max="1730" width="37.42578125" customWidth="1"/>
    <col min="1731" max="1731" width="21.140625" customWidth="1"/>
    <col min="1734" max="1734" width="30.42578125" customWidth="1"/>
    <col min="1985" max="1985" width="7.5703125" customWidth="1"/>
    <col min="1986" max="1986" width="37.42578125" customWidth="1"/>
    <col min="1987" max="1987" width="21.140625" customWidth="1"/>
    <col min="1990" max="1990" width="30.42578125" customWidth="1"/>
    <col min="2241" max="2241" width="7.5703125" customWidth="1"/>
    <col min="2242" max="2242" width="37.42578125" customWidth="1"/>
    <col min="2243" max="2243" width="21.140625" customWidth="1"/>
    <col min="2246" max="2246" width="30.42578125" customWidth="1"/>
    <col min="2497" max="2497" width="7.5703125" customWidth="1"/>
    <col min="2498" max="2498" width="37.42578125" customWidth="1"/>
    <col min="2499" max="2499" width="21.140625" customWidth="1"/>
    <col min="2502" max="2502" width="30.42578125" customWidth="1"/>
    <col min="2753" max="2753" width="7.5703125" customWidth="1"/>
    <col min="2754" max="2754" width="37.42578125" customWidth="1"/>
    <col min="2755" max="2755" width="21.140625" customWidth="1"/>
    <col min="2758" max="2758" width="30.42578125" customWidth="1"/>
    <col min="3009" max="3009" width="7.5703125" customWidth="1"/>
    <col min="3010" max="3010" width="37.42578125" customWidth="1"/>
    <col min="3011" max="3011" width="21.140625" customWidth="1"/>
    <col min="3014" max="3014" width="30.42578125" customWidth="1"/>
    <col min="3265" max="3265" width="7.5703125" customWidth="1"/>
    <col min="3266" max="3266" width="37.42578125" customWidth="1"/>
    <col min="3267" max="3267" width="21.140625" customWidth="1"/>
    <col min="3270" max="3270" width="30.42578125" customWidth="1"/>
    <col min="3521" max="3521" width="7.5703125" customWidth="1"/>
    <col min="3522" max="3522" width="37.42578125" customWidth="1"/>
    <col min="3523" max="3523" width="21.140625" customWidth="1"/>
    <col min="3526" max="3526" width="30.42578125" customWidth="1"/>
    <col min="3777" max="3777" width="7.5703125" customWidth="1"/>
    <col min="3778" max="3778" width="37.42578125" customWidth="1"/>
    <col min="3779" max="3779" width="21.140625" customWidth="1"/>
    <col min="3782" max="3782" width="30.42578125" customWidth="1"/>
    <col min="4033" max="4033" width="7.5703125" customWidth="1"/>
    <col min="4034" max="4034" width="37.42578125" customWidth="1"/>
    <col min="4035" max="4035" width="21.140625" customWidth="1"/>
    <col min="4038" max="4038" width="30.42578125" customWidth="1"/>
    <col min="4289" max="4289" width="7.5703125" customWidth="1"/>
    <col min="4290" max="4290" width="37.42578125" customWidth="1"/>
    <col min="4291" max="4291" width="21.140625" customWidth="1"/>
    <col min="4294" max="4294" width="30.42578125" customWidth="1"/>
    <col min="4545" max="4545" width="7.5703125" customWidth="1"/>
    <col min="4546" max="4546" width="37.42578125" customWidth="1"/>
    <col min="4547" max="4547" width="21.140625" customWidth="1"/>
    <col min="4550" max="4550" width="30.42578125" customWidth="1"/>
    <col min="4801" max="4801" width="7.5703125" customWidth="1"/>
    <col min="4802" max="4802" width="37.42578125" customWidth="1"/>
    <col min="4803" max="4803" width="21.140625" customWidth="1"/>
    <col min="4806" max="4806" width="30.42578125" customWidth="1"/>
    <col min="5057" max="5057" width="7.5703125" customWidth="1"/>
    <col min="5058" max="5058" width="37.42578125" customWidth="1"/>
    <col min="5059" max="5059" width="21.140625" customWidth="1"/>
    <col min="5062" max="5062" width="30.42578125" customWidth="1"/>
    <col min="5313" max="5313" width="7.5703125" customWidth="1"/>
    <col min="5314" max="5314" width="37.42578125" customWidth="1"/>
    <col min="5315" max="5315" width="21.140625" customWidth="1"/>
    <col min="5318" max="5318" width="30.42578125" customWidth="1"/>
    <col min="5569" max="5569" width="7.5703125" customWidth="1"/>
    <col min="5570" max="5570" width="37.42578125" customWidth="1"/>
    <col min="5571" max="5571" width="21.140625" customWidth="1"/>
    <col min="5574" max="5574" width="30.42578125" customWidth="1"/>
    <col min="5825" max="5825" width="7.5703125" customWidth="1"/>
    <col min="5826" max="5826" width="37.42578125" customWidth="1"/>
    <col min="5827" max="5827" width="21.140625" customWidth="1"/>
    <col min="5830" max="5830" width="30.42578125" customWidth="1"/>
    <col min="6081" max="6081" width="7.5703125" customWidth="1"/>
    <col min="6082" max="6082" width="37.42578125" customWidth="1"/>
    <col min="6083" max="6083" width="21.140625" customWidth="1"/>
    <col min="6086" max="6086" width="30.42578125" customWidth="1"/>
    <col min="6337" max="6337" width="7.5703125" customWidth="1"/>
    <col min="6338" max="6338" width="37.42578125" customWidth="1"/>
    <col min="6339" max="6339" width="21.140625" customWidth="1"/>
    <col min="6342" max="6342" width="30.42578125" customWidth="1"/>
    <col min="6593" max="6593" width="7.5703125" customWidth="1"/>
    <col min="6594" max="6594" width="37.42578125" customWidth="1"/>
    <col min="6595" max="6595" width="21.140625" customWidth="1"/>
    <col min="6598" max="6598" width="30.42578125" customWidth="1"/>
    <col min="6849" max="6849" width="7.5703125" customWidth="1"/>
    <col min="6850" max="6850" width="37.42578125" customWidth="1"/>
    <col min="6851" max="6851" width="21.140625" customWidth="1"/>
    <col min="6854" max="6854" width="30.42578125" customWidth="1"/>
    <col min="7105" max="7105" width="7.5703125" customWidth="1"/>
    <col min="7106" max="7106" width="37.42578125" customWidth="1"/>
    <col min="7107" max="7107" width="21.140625" customWidth="1"/>
    <col min="7110" max="7110" width="30.42578125" customWidth="1"/>
    <col min="7361" max="7361" width="7.5703125" customWidth="1"/>
    <col min="7362" max="7362" width="37.42578125" customWidth="1"/>
    <col min="7363" max="7363" width="21.140625" customWidth="1"/>
    <col min="7366" max="7366" width="30.42578125" customWidth="1"/>
    <col min="7617" max="7617" width="7.5703125" customWidth="1"/>
    <col min="7618" max="7618" width="37.42578125" customWidth="1"/>
    <col min="7619" max="7619" width="21.140625" customWidth="1"/>
    <col min="7622" max="7622" width="30.42578125" customWidth="1"/>
    <col min="7873" max="7873" width="7.5703125" customWidth="1"/>
    <col min="7874" max="7874" width="37.42578125" customWidth="1"/>
    <col min="7875" max="7875" width="21.140625" customWidth="1"/>
    <col min="7878" max="7878" width="30.42578125" customWidth="1"/>
    <col min="8129" max="8129" width="7.5703125" customWidth="1"/>
    <col min="8130" max="8130" width="37.42578125" customWidth="1"/>
    <col min="8131" max="8131" width="21.140625" customWidth="1"/>
    <col min="8134" max="8134" width="30.42578125" customWidth="1"/>
    <col min="8385" max="8385" width="7.5703125" customWidth="1"/>
    <col min="8386" max="8386" width="37.42578125" customWidth="1"/>
    <col min="8387" max="8387" width="21.140625" customWidth="1"/>
    <col min="8390" max="8390" width="30.42578125" customWidth="1"/>
    <col min="8641" max="8641" width="7.5703125" customWidth="1"/>
    <col min="8642" max="8642" width="37.42578125" customWidth="1"/>
    <col min="8643" max="8643" width="21.140625" customWidth="1"/>
    <col min="8646" max="8646" width="30.42578125" customWidth="1"/>
    <col min="8897" max="8897" width="7.5703125" customWidth="1"/>
    <col min="8898" max="8898" width="37.42578125" customWidth="1"/>
    <col min="8899" max="8899" width="21.140625" customWidth="1"/>
    <col min="8902" max="8902" width="30.42578125" customWidth="1"/>
    <col min="9153" max="9153" width="7.5703125" customWidth="1"/>
    <col min="9154" max="9154" width="37.42578125" customWidth="1"/>
    <col min="9155" max="9155" width="21.140625" customWidth="1"/>
    <col min="9158" max="9158" width="30.42578125" customWidth="1"/>
    <col min="9409" max="9409" width="7.5703125" customWidth="1"/>
    <col min="9410" max="9410" width="37.42578125" customWidth="1"/>
    <col min="9411" max="9411" width="21.140625" customWidth="1"/>
    <col min="9414" max="9414" width="30.42578125" customWidth="1"/>
    <col min="9665" max="9665" width="7.5703125" customWidth="1"/>
    <col min="9666" max="9666" width="37.42578125" customWidth="1"/>
    <col min="9667" max="9667" width="21.140625" customWidth="1"/>
    <col min="9670" max="9670" width="30.42578125" customWidth="1"/>
    <col min="9921" max="9921" width="7.5703125" customWidth="1"/>
    <col min="9922" max="9922" width="37.42578125" customWidth="1"/>
    <col min="9923" max="9923" width="21.140625" customWidth="1"/>
    <col min="9926" max="9926" width="30.42578125" customWidth="1"/>
    <col min="10177" max="10177" width="7.5703125" customWidth="1"/>
    <col min="10178" max="10178" width="37.42578125" customWidth="1"/>
    <col min="10179" max="10179" width="21.140625" customWidth="1"/>
    <col min="10182" max="10182" width="30.42578125" customWidth="1"/>
    <col min="10433" max="10433" width="7.5703125" customWidth="1"/>
    <col min="10434" max="10434" width="37.42578125" customWidth="1"/>
    <col min="10435" max="10435" width="21.140625" customWidth="1"/>
    <col min="10438" max="10438" width="30.42578125" customWidth="1"/>
    <col min="10689" max="10689" width="7.5703125" customWidth="1"/>
    <col min="10690" max="10690" width="37.42578125" customWidth="1"/>
    <col min="10691" max="10691" width="21.140625" customWidth="1"/>
    <col min="10694" max="10694" width="30.42578125" customWidth="1"/>
    <col min="10945" max="10945" width="7.5703125" customWidth="1"/>
    <col min="10946" max="10946" width="37.42578125" customWidth="1"/>
    <col min="10947" max="10947" width="21.140625" customWidth="1"/>
    <col min="10950" max="10950" width="30.42578125" customWidth="1"/>
    <col min="11201" max="11201" width="7.5703125" customWidth="1"/>
    <col min="11202" max="11202" width="37.42578125" customWidth="1"/>
    <col min="11203" max="11203" width="21.140625" customWidth="1"/>
    <col min="11206" max="11206" width="30.42578125" customWidth="1"/>
    <col min="11457" max="11457" width="7.5703125" customWidth="1"/>
    <col min="11458" max="11458" width="37.42578125" customWidth="1"/>
    <col min="11459" max="11459" width="21.140625" customWidth="1"/>
    <col min="11462" max="11462" width="30.42578125" customWidth="1"/>
    <col min="11713" max="11713" width="7.5703125" customWidth="1"/>
    <col min="11714" max="11714" width="37.42578125" customWidth="1"/>
    <col min="11715" max="11715" width="21.140625" customWidth="1"/>
    <col min="11718" max="11718" width="30.42578125" customWidth="1"/>
    <col min="11969" max="11969" width="7.5703125" customWidth="1"/>
    <col min="11970" max="11970" width="37.42578125" customWidth="1"/>
    <col min="11971" max="11971" width="21.140625" customWidth="1"/>
    <col min="11974" max="11974" width="30.42578125" customWidth="1"/>
    <col min="12225" max="12225" width="7.5703125" customWidth="1"/>
    <col min="12226" max="12226" width="37.42578125" customWidth="1"/>
    <col min="12227" max="12227" width="21.140625" customWidth="1"/>
    <col min="12230" max="12230" width="30.42578125" customWidth="1"/>
    <col min="12481" max="12481" width="7.5703125" customWidth="1"/>
    <col min="12482" max="12482" width="37.42578125" customWidth="1"/>
    <col min="12483" max="12483" width="21.140625" customWidth="1"/>
    <col min="12486" max="12486" width="30.42578125" customWidth="1"/>
    <col min="12737" max="12737" width="7.5703125" customWidth="1"/>
    <col min="12738" max="12738" width="37.42578125" customWidth="1"/>
    <col min="12739" max="12739" width="21.140625" customWidth="1"/>
    <col min="12742" max="12742" width="30.42578125" customWidth="1"/>
    <col min="12993" max="12993" width="7.5703125" customWidth="1"/>
    <col min="12994" max="12994" width="37.42578125" customWidth="1"/>
    <col min="12995" max="12995" width="21.140625" customWidth="1"/>
    <col min="12998" max="12998" width="30.42578125" customWidth="1"/>
    <col min="13249" max="13249" width="7.5703125" customWidth="1"/>
    <col min="13250" max="13250" width="37.42578125" customWidth="1"/>
    <col min="13251" max="13251" width="21.140625" customWidth="1"/>
    <col min="13254" max="13254" width="30.42578125" customWidth="1"/>
    <col min="13505" max="13505" width="7.5703125" customWidth="1"/>
    <col min="13506" max="13506" width="37.42578125" customWidth="1"/>
    <col min="13507" max="13507" width="21.140625" customWidth="1"/>
    <col min="13510" max="13510" width="30.42578125" customWidth="1"/>
    <col min="13761" max="13761" width="7.5703125" customWidth="1"/>
    <col min="13762" max="13762" width="37.42578125" customWidth="1"/>
    <col min="13763" max="13763" width="21.140625" customWidth="1"/>
    <col min="13766" max="13766" width="30.42578125" customWidth="1"/>
    <col min="14017" max="14017" width="7.5703125" customWidth="1"/>
    <col min="14018" max="14018" width="37.42578125" customWidth="1"/>
    <col min="14019" max="14019" width="21.140625" customWidth="1"/>
    <col min="14022" max="14022" width="30.42578125" customWidth="1"/>
    <col min="14273" max="14273" width="7.5703125" customWidth="1"/>
    <col min="14274" max="14274" width="37.42578125" customWidth="1"/>
    <col min="14275" max="14275" width="21.140625" customWidth="1"/>
    <col min="14278" max="14278" width="30.42578125" customWidth="1"/>
    <col min="14529" max="14529" width="7.5703125" customWidth="1"/>
    <col min="14530" max="14530" width="37.42578125" customWidth="1"/>
    <col min="14531" max="14531" width="21.140625" customWidth="1"/>
    <col min="14534" max="14534" width="30.42578125" customWidth="1"/>
    <col min="14785" max="14785" width="7.5703125" customWidth="1"/>
    <col min="14786" max="14786" width="37.42578125" customWidth="1"/>
    <col min="14787" max="14787" width="21.140625" customWidth="1"/>
    <col min="14790" max="14790" width="30.42578125" customWidth="1"/>
    <col min="15041" max="15041" width="7.5703125" customWidth="1"/>
    <col min="15042" max="15042" width="37.42578125" customWidth="1"/>
    <col min="15043" max="15043" width="21.140625" customWidth="1"/>
    <col min="15046" max="15046" width="30.42578125" customWidth="1"/>
    <col min="15297" max="15297" width="7.5703125" customWidth="1"/>
    <col min="15298" max="15298" width="37.42578125" customWidth="1"/>
    <col min="15299" max="15299" width="21.140625" customWidth="1"/>
    <col min="15302" max="15302" width="30.42578125" customWidth="1"/>
    <col min="15553" max="15553" width="7.5703125" customWidth="1"/>
    <col min="15554" max="15554" width="37.42578125" customWidth="1"/>
    <col min="15555" max="15555" width="21.140625" customWidth="1"/>
    <col min="15558" max="15558" width="30.42578125" customWidth="1"/>
    <col min="15809" max="15809" width="7.5703125" customWidth="1"/>
    <col min="15810" max="15810" width="37.42578125" customWidth="1"/>
    <col min="15811" max="15811" width="21.140625" customWidth="1"/>
    <col min="15814" max="15814" width="30.42578125" customWidth="1"/>
    <col min="16065" max="16065" width="7.5703125" customWidth="1"/>
    <col min="16066" max="16066" width="37.42578125" customWidth="1"/>
    <col min="16067" max="16067" width="21.140625" customWidth="1"/>
    <col min="16070" max="16070" width="30.42578125" customWidth="1"/>
  </cols>
  <sheetData>
    <row r="1" spans="1:5" x14ac:dyDescent="0.25">
      <c r="A1" s="14"/>
      <c r="B1" s="40"/>
      <c r="C1" s="40"/>
      <c r="D1" s="25"/>
      <c r="E1" s="15"/>
    </row>
    <row r="2" spans="1:5" x14ac:dyDescent="0.25">
      <c r="A2" s="16"/>
      <c r="B2" s="41"/>
      <c r="C2" s="41"/>
      <c r="D2" s="26"/>
      <c r="E2" s="17"/>
    </row>
    <row r="3" spans="1:5" x14ac:dyDescent="0.25">
      <c r="A3" s="16"/>
      <c r="B3" s="41"/>
      <c r="C3" s="41"/>
      <c r="D3" s="26"/>
      <c r="E3" s="17"/>
    </row>
    <row r="4" spans="1:5" ht="15" customHeight="1" x14ac:dyDescent="0.25">
      <c r="A4" s="16"/>
      <c r="B4" s="67" t="s">
        <v>28</v>
      </c>
      <c r="C4" s="67"/>
      <c r="D4" s="67"/>
      <c r="E4" s="51"/>
    </row>
    <row r="5" spans="1:5" ht="15" customHeight="1" x14ac:dyDescent="0.25">
      <c r="A5" s="16"/>
      <c r="B5" s="67"/>
      <c r="C5" s="67"/>
      <c r="D5" s="67"/>
      <c r="E5" s="51"/>
    </row>
    <row r="6" spans="1:5" s="1" customFormat="1" ht="23.25" customHeight="1" x14ac:dyDescent="0.25">
      <c r="A6" s="19"/>
      <c r="B6" s="67"/>
      <c r="C6" s="67"/>
      <c r="D6" s="67"/>
      <c r="E6" s="20"/>
    </row>
    <row r="7" spans="1:5" s="1" customFormat="1" ht="23.25" customHeight="1" x14ac:dyDescent="0.25">
      <c r="A7" s="19"/>
      <c r="B7" s="67"/>
      <c r="C7" s="67"/>
      <c r="D7" s="67"/>
      <c r="E7" s="20"/>
    </row>
    <row r="8" spans="1:5" ht="18" x14ac:dyDescent="0.25">
      <c r="A8" s="18"/>
      <c r="B8" s="41"/>
      <c r="C8" s="41"/>
      <c r="D8" s="26"/>
      <c r="E8" s="17"/>
    </row>
    <row r="9" spans="1:5" ht="21" thickBot="1" x14ac:dyDescent="0.35">
      <c r="A9" s="59" t="s">
        <v>29</v>
      </c>
      <c r="B9" s="60"/>
      <c r="C9" s="60"/>
      <c r="D9" s="60"/>
      <c r="E9" s="61"/>
    </row>
    <row r="10" spans="1:5" ht="18" x14ac:dyDescent="0.25">
      <c r="A10" s="58" t="s">
        <v>10</v>
      </c>
      <c r="B10" s="58"/>
      <c r="C10" s="58"/>
      <c r="D10" s="58"/>
      <c r="E10" s="58"/>
    </row>
    <row r="11" spans="1:5" x14ac:dyDescent="0.25">
      <c r="A11" s="2"/>
    </row>
    <row r="12" spans="1:5" x14ac:dyDescent="0.25">
      <c r="A12" s="2"/>
      <c r="D12" s="27" t="s">
        <v>11</v>
      </c>
      <c r="E12" s="46">
        <f ca="1">TODAY()</f>
        <v>44832</v>
      </c>
    </row>
    <row r="13" spans="1:5" x14ac:dyDescent="0.25">
      <c r="A13" s="2"/>
      <c r="D13" s="47" t="s">
        <v>17</v>
      </c>
      <c r="E13" s="12">
        <v>44124</v>
      </c>
    </row>
    <row r="14" spans="1:5" x14ac:dyDescent="0.25">
      <c r="A14" s="2"/>
      <c r="D14" s="47" t="s">
        <v>18</v>
      </c>
      <c r="E14" s="12">
        <v>44178</v>
      </c>
    </row>
    <row r="15" spans="1:5" x14ac:dyDescent="0.25">
      <c r="A15" s="2"/>
    </row>
    <row r="16" spans="1:5" x14ac:dyDescent="0.25">
      <c r="A16" s="2"/>
      <c r="D16" s="45" t="s">
        <v>8</v>
      </c>
      <c r="E16" s="9">
        <v>7</v>
      </c>
    </row>
    <row r="17" spans="1:5" x14ac:dyDescent="0.25">
      <c r="A17" s="2"/>
      <c r="D17" s="45" t="s">
        <v>9</v>
      </c>
      <c r="E17" s="13">
        <v>7</v>
      </c>
    </row>
    <row r="18" spans="1:5" x14ac:dyDescent="0.25">
      <c r="A18" s="2"/>
    </row>
    <row r="19" spans="1:5" x14ac:dyDescent="0.25">
      <c r="A19" s="2"/>
      <c r="D19" s="45" t="s">
        <v>22</v>
      </c>
      <c r="E19" s="10">
        <v>67</v>
      </c>
    </row>
    <row r="20" spans="1:5" x14ac:dyDescent="0.25">
      <c r="A20" s="2"/>
      <c r="D20" s="45" t="s">
        <v>6</v>
      </c>
      <c r="E20" s="13">
        <v>67</v>
      </c>
    </row>
    <row r="21" spans="1:5" x14ac:dyDescent="0.25">
      <c r="A21" s="2"/>
      <c r="C21" s="48"/>
      <c r="D21" s="66" t="s">
        <v>23</v>
      </c>
      <c r="E21" s="11">
        <f>E20/E19</f>
        <v>1</v>
      </c>
    </row>
    <row r="22" spans="1:5" x14ac:dyDescent="0.25">
      <c r="A22" s="2"/>
      <c r="D22" s="66"/>
      <c r="E22" s="3"/>
    </row>
    <row r="23" spans="1:5" x14ac:dyDescent="0.25">
      <c r="A23" s="2"/>
      <c r="D23" s="28"/>
      <c r="E23" s="3"/>
    </row>
    <row r="24" spans="1:5" ht="20.25" x14ac:dyDescent="0.3">
      <c r="A24" s="57" t="s">
        <v>153</v>
      </c>
      <c r="B24" s="57"/>
      <c r="C24" s="57"/>
      <c r="D24" s="57"/>
      <c r="E24" s="57"/>
    </row>
    <row r="25" spans="1:5" s="38" customFormat="1" ht="38.25" customHeight="1" x14ac:dyDescent="0.25">
      <c r="A25" s="37" t="s">
        <v>0</v>
      </c>
      <c r="B25" s="37" t="s">
        <v>1</v>
      </c>
      <c r="C25" s="29" t="s">
        <v>20</v>
      </c>
      <c r="D25" s="29" t="s">
        <v>146</v>
      </c>
      <c r="E25" s="29" t="s">
        <v>2</v>
      </c>
    </row>
    <row r="26" spans="1:5" ht="15" customHeight="1" x14ac:dyDescent="0.25">
      <c r="A26" s="35" t="s">
        <v>30</v>
      </c>
      <c r="B26" s="39" t="s">
        <v>88</v>
      </c>
      <c r="C26" s="39" t="s">
        <v>148</v>
      </c>
      <c r="D26" s="36">
        <v>1</v>
      </c>
      <c r="E26" s="31" t="str">
        <f t="shared" ref="E26" si="0">IF(D26=0,"SIN INGRESO",IF(D26&lt;PORCENTAJE_AVANCE,"MENOR AL PORCENTAJE ESPERADO","PORCENTAJE ESPERADO"))</f>
        <v>PORCENTAJE ESPERADO</v>
      </c>
    </row>
    <row r="27" spans="1:5" ht="15.75" x14ac:dyDescent="0.25">
      <c r="A27" s="35" t="s">
        <v>31</v>
      </c>
      <c r="B27" s="39" t="s">
        <v>89</v>
      </c>
      <c r="C27" s="39" t="s">
        <v>148</v>
      </c>
      <c r="D27" s="36">
        <v>1</v>
      </c>
      <c r="E27" s="31" t="str">
        <f t="shared" ref="E27:E39" si="1">IF(D27=0,"SIN INGRESO",IF(D27&lt;PORCENTAJE_AVANCE,"MENOR AL PORCENTAJE ESPERADO","PORCENTAJE ESPERADO"))</f>
        <v>PORCENTAJE ESPERADO</v>
      </c>
    </row>
    <row r="28" spans="1:5" ht="15.75" x14ac:dyDescent="0.25">
      <c r="A28" s="35" t="s">
        <v>32</v>
      </c>
      <c r="B28" s="39" t="s">
        <v>90</v>
      </c>
      <c r="C28" s="39" t="s">
        <v>148</v>
      </c>
      <c r="D28" s="36">
        <v>1</v>
      </c>
      <c r="E28" s="31" t="str">
        <f t="shared" si="1"/>
        <v>PORCENTAJE ESPERADO</v>
      </c>
    </row>
    <row r="29" spans="1:5" ht="15.75" x14ac:dyDescent="0.25">
      <c r="A29" s="35" t="s">
        <v>33</v>
      </c>
      <c r="B29" s="39" t="s">
        <v>91</v>
      </c>
      <c r="C29" s="39" t="s">
        <v>148</v>
      </c>
      <c r="D29" s="36">
        <v>1</v>
      </c>
      <c r="E29" s="31" t="str">
        <f t="shared" si="1"/>
        <v>PORCENTAJE ESPERADO</v>
      </c>
    </row>
    <row r="30" spans="1:5" ht="15.75" x14ac:dyDescent="0.25">
      <c r="A30" s="35" t="s">
        <v>34</v>
      </c>
      <c r="B30" s="39" t="s">
        <v>92</v>
      </c>
      <c r="C30" s="39" t="s">
        <v>149</v>
      </c>
      <c r="D30" s="36">
        <v>0</v>
      </c>
      <c r="E30" s="31" t="str">
        <f t="shared" si="1"/>
        <v>SIN INGRESO</v>
      </c>
    </row>
    <row r="31" spans="1:5" ht="15.75" x14ac:dyDescent="0.25">
      <c r="A31" s="35" t="s">
        <v>24</v>
      </c>
      <c r="B31" s="39" t="s">
        <v>26</v>
      </c>
      <c r="C31" s="39" t="s">
        <v>148</v>
      </c>
      <c r="D31" s="36">
        <v>1</v>
      </c>
      <c r="E31" s="31" t="str">
        <f t="shared" ref="E31:E85" si="2">IF(D31=0,"SIN INGRESO",IF(D31&lt;PORCENTAJE_AVANCE,"MENOR AL PORCENTAJE ESPERADO","PORCENTAJE ESPERADO"))</f>
        <v>PORCENTAJE ESPERADO</v>
      </c>
    </row>
    <row r="32" spans="1:5" ht="15.75" x14ac:dyDescent="0.25">
      <c r="A32" s="35" t="s">
        <v>35</v>
      </c>
      <c r="B32" s="39" t="s">
        <v>93</v>
      </c>
      <c r="C32" s="39" t="s">
        <v>148</v>
      </c>
      <c r="D32" s="36">
        <v>1</v>
      </c>
      <c r="E32" s="31" t="str">
        <f t="shared" si="1"/>
        <v>PORCENTAJE ESPERADO</v>
      </c>
    </row>
    <row r="33" spans="1:5" ht="15.75" x14ac:dyDescent="0.25">
      <c r="A33" s="35" t="s">
        <v>36</v>
      </c>
      <c r="B33" s="39" t="s">
        <v>94</v>
      </c>
      <c r="C33" s="39" t="s">
        <v>150</v>
      </c>
      <c r="D33" s="36">
        <v>0.21</v>
      </c>
      <c r="E33" s="31" t="str">
        <f t="shared" si="1"/>
        <v>MENOR AL PORCENTAJE ESPERADO</v>
      </c>
    </row>
    <row r="34" spans="1:5" ht="15.75" x14ac:dyDescent="0.25">
      <c r="A34" s="35" t="s">
        <v>37</v>
      </c>
      <c r="B34" s="39" t="s">
        <v>95</v>
      </c>
      <c r="C34" s="39" t="s">
        <v>148</v>
      </c>
      <c r="D34" s="36">
        <v>1</v>
      </c>
      <c r="E34" s="31" t="str">
        <f t="shared" si="1"/>
        <v>PORCENTAJE ESPERADO</v>
      </c>
    </row>
    <row r="35" spans="1:5" ht="15.75" x14ac:dyDescent="0.25">
      <c r="A35" s="35" t="s">
        <v>25</v>
      </c>
      <c r="B35" s="39" t="s">
        <v>27</v>
      </c>
      <c r="C35" s="39" t="s">
        <v>148</v>
      </c>
      <c r="D35" s="36">
        <v>1</v>
      </c>
      <c r="E35" s="31" t="str">
        <f t="shared" si="1"/>
        <v>PORCENTAJE ESPERADO</v>
      </c>
    </row>
    <row r="36" spans="1:5" ht="15.75" x14ac:dyDescent="0.25">
      <c r="A36" s="35" t="s">
        <v>38</v>
      </c>
      <c r="B36" s="39" t="s">
        <v>96</v>
      </c>
      <c r="C36" s="39" t="s">
        <v>150</v>
      </c>
      <c r="D36" s="36">
        <v>0.82</v>
      </c>
      <c r="E36" s="31" t="str">
        <f t="shared" si="1"/>
        <v>MENOR AL PORCENTAJE ESPERADO</v>
      </c>
    </row>
    <row r="37" spans="1:5" ht="15.75" x14ac:dyDescent="0.25">
      <c r="A37" s="35" t="s">
        <v>39</v>
      </c>
      <c r="B37" s="39" t="s">
        <v>97</v>
      </c>
      <c r="C37" s="39" t="s">
        <v>148</v>
      </c>
      <c r="D37" s="36">
        <v>1</v>
      </c>
      <c r="E37" s="31" t="str">
        <f t="shared" si="1"/>
        <v>PORCENTAJE ESPERADO</v>
      </c>
    </row>
    <row r="38" spans="1:5" ht="15.75" x14ac:dyDescent="0.25">
      <c r="A38" s="35" t="s">
        <v>40</v>
      </c>
      <c r="B38" s="39" t="s">
        <v>98</v>
      </c>
      <c r="C38" s="39" t="s">
        <v>148</v>
      </c>
      <c r="D38" s="36">
        <v>1</v>
      </c>
      <c r="E38" s="31" t="str">
        <f t="shared" si="1"/>
        <v>PORCENTAJE ESPERADO</v>
      </c>
    </row>
    <row r="39" spans="1:5" ht="15.75" x14ac:dyDescent="0.25">
      <c r="A39" s="35" t="s">
        <v>41</v>
      </c>
      <c r="B39" s="39" t="s">
        <v>99</v>
      </c>
      <c r="C39" s="39" t="s">
        <v>150</v>
      </c>
      <c r="D39" s="36">
        <v>0.62</v>
      </c>
      <c r="E39" s="31" t="str">
        <f t="shared" si="1"/>
        <v>MENOR AL PORCENTAJE ESPERADO</v>
      </c>
    </row>
    <row r="40" spans="1:5" ht="15.75" x14ac:dyDescent="0.25">
      <c r="A40" s="35" t="s">
        <v>42</v>
      </c>
      <c r="B40" s="39" t="s">
        <v>100</v>
      </c>
      <c r="C40" s="39" t="s">
        <v>150</v>
      </c>
      <c r="D40" s="36">
        <v>0.38</v>
      </c>
      <c r="E40" s="31" t="str">
        <f t="shared" si="2"/>
        <v>MENOR AL PORCENTAJE ESPERADO</v>
      </c>
    </row>
    <row r="41" spans="1:5" ht="15.75" x14ac:dyDescent="0.25">
      <c r="A41" s="35" t="s">
        <v>43</v>
      </c>
      <c r="B41" s="39" t="s">
        <v>101</v>
      </c>
      <c r="C41" s="39" t="s">
        <v>148</v>
      </c>
      <c r="D41" s="36">
        <v>1</v>
      </c>
      <c r="E41" s="31" t="str">
        <f t="shared" si="2"/>
        <v>PORCENTAJE ESPERADO</v>
      </c>
    </row>
    <row r="42" spans="1:5" ht="15.75" x14ac:dyDescent="0.25">
      <c r="A42" s="35" t="s">
        <v>44</v>
      </c>
      <c r="B42" s="39" t="s">
        <v>102</v>
      </c>
      <c r="C42" s="39" t="s">
        <v>148</v>
      </c>
      <c r="D42" s="36">
        <v>1</v>
      </c>
      <c r="E42" s="31" t="str">
        <f t="shared" si="2"/>
        <v>PORCENTAJE ESPERADO</v>
      </c>
    </row>
    <row r="43" spans="1:5" ht="15.75" x14ac:dyDescent="0.25">
      <c r="A43" s="35" t="s">
        <v>45</v>
      </c>
      <c r="B43" s="39" t="s">
        <v>103</v>
      </c>
      <c r="C43" s="39" t="s">
        <v>148</v>
      </c>
      <c r="D43" s="36">
        <v>1</v>
      </c>
      <c r="E43" s="31" t="str">
        <f t="shared" si="2"/>
        <v>PORCENTAJE ESPERADO</v>
      </c>
    </row>
    <row r="44" spans="1:5" ht="15.75" x14ac:dyDescent="0.25">
      <c r="A44" s="35" t="s">
        <v>46</v>
      </c>
      <c r="B44" s="39" t="s">
        <v>104</v>
      </c>
      <c r="C44" s="39" t="s">
        <v>148</v>
      </c>
      <c r="D44" s="36">
        <v>1</v>
      </c>
      <c r="E44" s="31" t="str">
        <f t="shared" si="2"/>
        <v>PORCENTAJE ESPERADO</v>
      </c>
    </row>
    <row r="45" spans="1:5" ht="15.75" x14ac:dyDescent="0.25">
      <c r="A45" s="35" t="s">
        <v>47</v>
      </c>
      <c r="B45" s="39" t="s">
        <v>105</v>
      </c>
      <c r="C45" s="39" t="s">
        <v>148</v>
      </c>
      <c r="D45" s="36">
        <v>1</v>
      </c>
      <c r="E45" s="31" t="str">
        <f t="shared" si="2"/>
        <v>PORCENTAJE ESPERADO</v>
      </c>
    </row>
    <row r="46" spans="1:5" ht="15.75" x14ac:dyDescent="0.25">
      <c r="A46" s="35" t="s">
        <v>48</v>
      </c>
      <c r="B46" s="39" t="s">
        <v>106</v>
      </c>
      <c r="C46" s="39" t="s">
        <v>148</v>
      </c>
      <c r="D46" s="36">
        <v>1</v>
      </c>
      <c r="E46" s="31" t="str">
        <f t="shared" si="2"/>
        <v>PORCENTAJE ESPERADO</v>
      </c>
    </row>
    <row r="47" spans="1:5" ht="15.75" x14ac:dyDescent="0.25">
      <c r="A47" s="35" t="s">
        <v>49</v>
      </c>
      <c r="B47" s="39" t="s">
        <v>107</v>
      </c>
      <c r="C47" s="39" t="s">
        <v>148</v>
      </c>
      <c r="D47" s="36">
        <v>1</v>
      </c>
      <c r="E47" s="31" t="str">
        <f t="shared" si="2"/>
        <v>PORCENTAJE ESPERADO</v>
      </c>
    </row>
    <row r="48" spans="1:5" ht="15.75" x14ac:dyDescent="0.25">
      <c r="A48" s="35" t="s">
        <v>50</v>
      </c>
      <c r="B48" s="39" t="s">
        <v>108</v>
      </c>
      <c r="C48" s="39" t="s">
        <v>148</v>
      </c>
      <c r="D48" s="36">
        <v>1</v>
      </c>
      <c r="E48" s="31" t="str">
        <f t="shared" si="2"/>
        <v>PORCENTAJE ESPERADO</v>
      </c>
    </row>
    <row r="49" spans="1:5" ht="15.75" x14ac:dyDescent="0.25">
      <c r="A49" s="35" t="s">
        <v>51</v>
      </c>
      <c r="B49" s="39" t="s">
        <v>109</v>
      </c>
      <c r="C49" s="39" t="s">
        <v>148</v>
      </c>
      <c r="D49" s="36">
        <v>1</v>
      </c>
      <c r="E49" s="31" t="str">
        <f t="shared" si="2"/>
        <v>PORCENTAJE ESPERADO</v>
      </c>
    </row>
    <row r="50" spans="1:5" ht="15.75" x14ac:dyDescent="0.25">
      <c r="A50" s="35" t="s">
        <v>52</v>
      </c>
      <c r="B50" s="39" t="s">
        <v>110</v>
      </c>
      <c r="C50" s="39" t="s">
        <v>148</v>
      </c>
      <c r="D50" s="36">
        <v>1</v>
      </c>
      <c r="E50" s="31" t="str">
        <f t="shared" si="2"/>
        <v>PORCENTAJE ESPERADO</v>
      </c>
    </row>
    <row r="51" spans="1:5" ht="15.75" x14ac:dyDescent="0.25">
      <c r="A51" s="35" t="s">
        <v>53</v>
      </c>
      <c r="B51" s="39" t="s">
        <v>111</v>
      </c>
      <c r="C51" s="39" t="s">
        <v>149</v>
      </c>
      <c r="D51" s="36">
        <v>0</v>
      </c>
      <c r="E51" s="31" t="str">
        <f t="shared" si="2"/>
        <v>SIN INGRESO</v>
      </c>
    </row>
    <row r="52" spans="1:5" ht="15.75" x14ac:dyDescent="0.25">
      <c r="A52" s="35" t="s">
        <v>54</v>
      </c>
      <c r="B52" s="39" t="s">
        <v>112</v>
      </c>
      <c r="C52" s="39" t="s">
        <v>148</v>
      </c>
      <c r="D52" s="36">
        <v>1</v>
      </c>
      <c r="E52" s="31" t="str">
        <f t="shared" si="2"/>
        <v>PORCENTAJE ESPERADO</v>
      </c>
    </row>
    <row r="53" spans="1:5" ht="15.75" x14ac:dyDescent="0.25">
      <c r="A53" s="35" t="s">
        <v>55</v>
      </c>
      <c r="B53" s="39" t="s">
        <v>113</v>
      </c>
      <c r="C53" s="39" t="s">
        <v>150</v>
      </c>
      <c r="D53" s="36">
        <v>0.21</v>
      </c>
      <c r="E53" s="31" t="str">
        <f t="shared" si="2"/>
        <v>MENOR AL PORCENTAJE ESPERADO</v>
      </c>
    </row>
    <row r="54" spans="1:5" ht="15.75" x14ac:dyDescent="0.25">
      <c r="A54" s="35" t="s">
        <v>56</v>
      </c>
      <c r="B54" s="39" t="s">
        <v>114</v>
      </c>
      <c r="C54" s="39" t="s">
        <v>148</v>
      </c>
      <c r="D54" s="36">
        <v>1</v>
      </c>
      <c r="E54" s="31" t="str">
        <f t="shared" ref="E54:E69" si="3">IF(D54=0,"SIN INGRESO",IF(D54&lt;PORCENTAJE_AVANCE,"MENOR AL PORCENTAJE ESPERADO","PORCENTAJE ESPERADO"))</f>
        <v>PORCENTAJE ESPERADO</v>
      </c>
    </row>
    <row r="55" spans="1:5" ht="15.75" x14ac:dyDescent="0.25">
      <c r="A55" s="35" t="s">
        <v>57</v>
      </c>
      <c r="B55" s="39" t="s">
        <v>115</v>
      </c>
      <c r="C55" s="39" t="s">
        <v>148</v>
      </c>
      <c r="D55" s="36">
        <v>1</v>
      </c>
      <c r="E55" s="31" t="str">
        <f t="shared" si="3"/>
        <v>PORCENTAJE ESPERADO</v>
      </c>
    </row>
    <row r="56" spans="1:5" ht="15.75" x14ac:dyDescent="0.25">
      <c r="A56" s="35" t="s">
        <v>58</v>
      </c>
      <c r="B56" s="39" t="s">
        <v>116</v>
      </c>
      <c r="C56" s="39" t="s">
        <v>148</v>
      </c>
      <c r="D56" s="36">
        <v>1</v>
      </c>
      <c r="E56" s="31" t="str">
        <f t="shared" si="3"/>
        <v>PORCENTAJE ESPERADO</v>
      </c>
    </row>
    <row r="57" spans="1:5" ht="15.75" x14ac:dyDescent="0.25">
      <c r="A57" s="35" t="s">
        <v>59</v>
      </c>
      <c r="B57" s="39" t="s">
        <v>117</v>
      </c>
      <c r="C57" s="39" t="s">
        <v>148</v>
      </c>
      <c r="D57" s="36">
        <v>1</v>
      </c>
      <c r="E57" s="31" t="str">
        <f t="shared" si="3"/>
        <v>PORCENTAJE ESPERADO</v>
      </c>
    </row>
    <row r="58" spans="1:5" ht="15.75" x14ac:dyDescent="0.25">
      <c r="A58" s="35" t="s">
        <v>60</v>
      </c>
      <c r="B58" s="39" t="s">
        <v>118</v>
      </c>
      <c r="C58" s="39" t="s">
        <v>148</v>
      </c>
      <c r="D58" s="36">
        <v>1</v>
      </c>
      <c r="E58" s="31" t="str">
        <f t="shared" si="3"/>
        <v>PORCENTAJE ESPERADO</v>
      </c>
    </row>
    <row r="59" spans="1:5" ht="15.75" x14ac:dyDescent="0.25">
      <c r="A59" s="35" t="s">
        <v>61</v>
      </c>
      <c r="B59" s="39" t="s">
        <v>119</v>
      </c>
      <c r="C59" s="39" t="s">
        <v>148</v>
      </c>
      <c r="D59" s="36">
        <v>1</v>
      </c>
      <c r="E59" s="31" t="str">
        <f t="shared" si="3"/>
        <v>PORCENTAJE ESPERADO</v>
      </c>
    </row>
    <row r="60" spans="1:5" ht="15.75" x14ac:dyDescent="0.25">
      <c r="A60" s="35" t="s">
        <v>62</v>
      </c>
      <c r="B60" s="39" t="s">
        <v>120</v>
      </c>
      <c r="C60" s="39" t="s">
        <v>148</v>
      </c>
      <c r="D60" s="36">
        <v>1</v>
      </c>
      <c r="E60" s="31" t="str">
        <f t="shared" si="3"/>
        <v>PORCENTAJE ESPERADO</v>
      </c>
    </row>
    <row r="61" spans="1:5" ht="15.75" x14ac:dyDescent="0.25">
      <c r="A61" s="35" t="s">
        <v>63</v>
      </c>
      <c r="B61" s="39" t="s">
        <v>121</v>
      </c>
      <c r="C61" s="39" t="s">
        <v>148</v>
      </c>
      <c r="D61" s="36">
        <v>1</v>
      </c>
      <c r="E61" s="31" t="str">
        <f t="shared" si="3"/>
        <v>PORCENTAJE ESPERADO</v>
      </c>
    </row>
    <row r="62" spans="1:5" ht="15.75" x14ac:dyDescent="0.25">
      <c r="A62" s="35" t="s">
        <v>64</v>
      </c>
      <c r="B62" s="39" t="s">
        <v>122</v>
      </c>
      <c r="C62" s="39" t="s">
        <v>148</v>
      </c>
      <c r="D62" s="36">
        <v>1</v>
      </c>
      <c r="E62" s="31" t="str">
        <f t="shared" si="3"/>
        <v>PORCENTAJE ESPERADO</v>
      </c>
    </row>
    <row r="63" spans="1:5" ht="15.75" x14ac:dyDescent="0.25">
      <c r="A63" s="35" t="s">
        <v>65</v>
      </c>
      <c r="B63" s="39" t="s">
        <v>123</v>
      </c>
      <c r="C63" s="39" t="s">
        <v>148</v>
      </c>
      <c r="D63" s="36">
        <v>1</v>
      </c>
      <c r="E63" s="31" t="str">
        <f t="shared" si="3"/>
        <v>PORCENTAJE ESPERADO</v>
      </c>
    </row>
    <row r="64" spans="1:5" ht="15.75" x14ac:dyDescent="0.25">
      <c r="A64" s="35" t="s">
        <v>66</v>
      </c>
      <c r="B64" s="39" t="s">
        <v>124</v>
      </c>
      <c r="C64" s="39" t="s">
        <v>148</v>
      </c>
      <c r="D64" s="36">
        <v>1</v>
      </c>
      <c r="E64" s="31" t="str">
        <f t="shared" si="3"/>
        <v>PORCENTAJE ESPERADO</v>
      </c>
    </row>
    <row r="65" spans="1:5" ht="15.75" x14ac:dyDescent="0.25">
      <c r="A65" s="35" t="s">
        <v>67</v>
      </c>
      <c r="B65" s="39" t="s">
        <v>125</v>
      </c>
      <c r="C65" s="39" t="s">
        <v>148</v>
      </c>
      <c r="D65" s="36">
        <v>1</v>
      </c>
      <c r="E65" s="31" t="str">
        <f t="shared" si="3"/>
        <v>PORCENTAJE ESPERADO</v>
      </c>
    </row>
    <row r="66" spans="1:5" ht="15.75" x14ac:dyDescent="0.25">
      <c r="A66" s="35" t="s">
        <v>68</v>
      </c>
      <c r="B66" s="39" t="s">
        <v>126</v>
      </c>
      <c r="C66" s="39" t="s">
        <v>148</v>
      </c>
      <c r="D66" s="36">
        <v>1</v>
      </c>
      <c r="E66" s="31" t="str">
        <f t="shared" si="3"/>
        <v>PORCENTAJE ESPERADO</v>
      </c>
    </row>
    <row r="67" spans="1:5" ht="15.75" x14ac:dyDescent="0.25">
      <c r="A67" s="35" t="s">
        <v>69</v>
      </c>
      <c r="B67" s="39" t="s">
        <v>127</v>
      </c>
      <c r="C67" s="39" t="s">
        <v>148</v>
      </c>
      <c r="D67" s="36">
        <v>1</v>
      </c>
      <c r="E67" s="31" t="str">
        <f t="shared" si="3"/>
        <v>PORCENTAJE ESPERADO</v>
      </c>
    </row>
    <row r="68" spans="1:5" ht="15.75" x14ac:dyDescent="0.25">
      <c r="A68" s="35" t="s">
        <v>70</v>
      </c>
      <c r="B68" s="39" t="s">
        <v>128</v>
      </c>
      <c r="C68" s="39" t="s">
        <v>148</v>
      </c>
      <c r="D68" s="36">
        <v>1</v>
      </c>
      <c r="E68" s="31" t="str">
        <f t="shared" si="3"/>
        <v>PORCENTAJE ESPERADO</v>
      </c>
    </row>
    <row r="69" spans="1:5" ht="15.75" x14ac:dyDescent="0.25">
      <c r="A69" s="35" t="s">
        <v>71</v>
      </c>
      <c r="B69" s="39" t="s">
        <v>129</v>
      </c>
      <c r="C69" s="39" t="s">
        <v>148</v>
      </c>
      <c r="D69" s="36">
        <v>1</v>
      </c>
      <c r="E69" s="31" t="str">
        <f t="shared" si="3"/>
        <v>PORCENTAJE ESPERADO</v>
      </c>
    </row>
    <row r="70" spans="1:5" ht="15.75" x14ac:dyDescent="0.25">
      <c r="A70" s="35" t="s">
        <v>72</v>
      </c>
      <c r="B70" s="39" t="s">
        <v>130</v>
      </c>
      <c r="C70" s="39" t="s">
        <v>150</v>
      </c>
      <c r="D70" s="36">
        <v>0.42</v>
      </c>
      <c r="E70" s="31" t="str">
        <f t="shared" si="2"/>
        <v>MENOR AL PORCENTAJE ESPERADO</v>
      </c>
    </row>
    <row r="71" spans="1:5" ht="15.75" x14ac:dyDescent="0.25">
      <c r="A71" s="35" t="s">
        <v>73</v>
      </c>
      <c r="B71" s="39" t="s">
        <v>131</v>
      </c>
      <c r="C71" s="39" t="s">
        <v>148</v>
      </c>
      <c r="D71" s="36">
        <v>1</v>
      </c>
      <c r="E71" s="31" t="str">
        <f t="shared" si="2"/>
        <v>PORCENTAJE ESPERADO</v>
      </c>
    </row>
    <row r="72" spans="1:5" ht="15.75" x14ac:dyDescent="0.25">
      <c r="A72" s="35" t="s">
        <v>74</v>
      </c>
      <c r="B72" s="39" t="s">
        <v>132</v>
      </c>
      <c r="C72" s="39" t="s">
        <v>148</v>
      </c>
      <c r="D72" s="36">
        <v>1</v>
      </c>
      <c r="E72" s="31" t="str">
        <f t="shared" si="2"/>
        <v>PORCENTAJE ESPERADO</v>
      </c>
    </row>
    <row r="73" spans="1:5" ht="15.75" x14ac:dyDescent="0.25">
      <c r="A73" s="35" t="s">
        <v>75</v>
      </c>
      <c r="B73" s="39" t="s">
        <v>133</v>
      </c>
      <c r="C73" s="39" t="s">
        <v>148</v>
      </c>
      <c r="D73" s="36">
        <v>1</v>
      </c>
      <c r="E73" s="31" t="str">
        <f t="shared" si="2"/>
        <v>PORCENTAJE ESPERADO</v>
      </c>
    </row>
    <row r="74" spans="1:5" ht="15.75" x14ac:dyDescent="0.25">
      <c r="A74" s="35" t="s">
        <v>76</v>
      </c>
      <c r="B74" s="39" t="s">
        <v>134</v>
      </c>
      <c r="C74" s="39" t="s">
        <v>150</v>
      </c>
      <c r="D74" s="36">
        <v>0.54</v>
      </c>
      <c r="E74" s="31" t="str">
        <f t="shared" si="2"/>
        <v>MENOR AL PORCENTAJE ESPERADO</v>
      </c>
    </row>
    <row r="75" spans="1:5" ht="15.75" x14ac:dyDescent="0.25">
      <c r="A75" s="35" t="s">
        <v>77</v>
      </c>
      <c r="B75" s="39" t="s">
        <v>135</v>
      </c>
      <c r="C75" s="39" t="s">
        <v>148</v>
      </c>
      <c r="D75" s="36">
        <v>1</v>
      </c>
      <c r="E75" s="31" t="str">
        <f t="shared" si="2"/>
        <v>PORCENTAJE ESPERADO</v>
      </c>
    </row>
    <row r="76" spans="1:5" ht="15.75" x14ac:dyDescent="0.25">
      <c r="A76" s="35" t="s">
        <v>78</v>
      </c>
      <c r="B76" s="39" t="s">
        <v>136</v>
      </c>
      <c r="C76" s="39" t="s">
        <v>148</v>
      </c>
      <c r="D76" s="36">
        <v>1</v>
      </c>
      <c r="E76" s="31" t="str">
        <f t="shared" si="2"/>
        <v>PORCENTAJE ESPERADO</v>
      </c>
    </row>
    <row r="77" spans="1:5" ht="15.75" x14ac:dyDescent="0.25">
      <c r="A77" s="35" t="s">
        <v>79</v>
      </c>
      <c r="B77" s="39" t="s">
        <v>137</v>
      </c>
      <c r="C77" s="39" t="s">
        <v>148</v>
      </c>
      <c r="D77" s="36">
        <v>1</v>
      </c>
      <c r="E77" s="31" t="str">
        <f t="shared" si="2"/>
        <v>PORCENTAJE ESPERADO</v>
      </c>
    </row>
    <row r="78" spans="1:5" ht="15.75" x14ac:dyDescent="0.25">
      <c r="A78" s="35" t="s">
        <v>80</v>
      </c>
      <c r="B78" s="39" t="s">
        <v>138</v>
      </c>
      <c r="C78" s="39" t="s">
        <v>148</v>
      </c>
      <c r="D78" s="36">
        <v>1</v>
      </c>
      <c r="E78" s="31" t="str">
        <f t="shared" si="2"/>
        <v>PORCENTAJE ESPERADO</v>
      </c>
    </row>
    <row r="79" spans="1:5" ht="15.75" x14ac:dyDescent="0.25">
      <c r="A79" s="35" t="s">
        <v>81</v>
      </c>
      <c r="B79" s="39" t="s">
        <v>139</v>
      </c>
      <c r="C79" s="39" t="s">
        <v>148</v>
      </c>
      <c r="D79" s="36">
        <v>1</v>
      </c>
      <c r="E79" s="31" t="str">
        <f t="shared" si="2"/>
        <v>PORCENTAJE ESPERADO</v>
      </c>
    </row>
    <row r="80" spans="1:5" ht="15.75" x14ac:dyDescent="0.25">
      <c r="A80" s="35" t="s">
        <v>82</v>
      </c>
      <c r="B80" s="39" t="s">
        <v>140</v>
      </c>
      <c r="C80" s="39" t="s">
        <v>148</v>
      </c>
      <c r="D80" s="36">
        <v>1</v>
      </c>
      <c r="E80" s="31" t="str">
        <f t="shared" ref="E80:E82" si="4">IF(D80=0,"SIN INGRESO",IF(D80&lt;PORCENTAJE_AVANCE,"MENOR AL PORCENTAJE ESPERADO","PORCENTAJE ESPERADO"))</f>
        <v>PORCENTAJE ESPERADO</v>
      </c>
    </row>
    <row r="81" spans="1:5" ht="15.75" x14ac:dyDescent="0.25">
      <c r="A81" s="35" t="s">
        <v>83</v>
      </c>
      <c r="B81" s="39" t="s">
        <v>141</v>
      </c>
      <c r="C81" s="39" t="s">
        <v>150</v>
      </c>
      <c r="D81" s="36">
        <v>0.87</v>
      </c>
      <c r="E81" s="31" t="str">
        <f t="shared" si="4"/>
        <v>MENOR AL PORCENTAJE ESPERADO</v>
      </c>
    </row>
    <row r="82" spans="1:5" ht="15.75" x14ac:dyDescent="0.25">
      <c r="A82" s="35" t="s">
        <v>84</v>
      </c>
      <c r="B82" s="39" t="s">
        <v>142</v>
      </c>
      <c r="C82" s="39" t="s">
        <v>148</v>
      </c>
      <c r="D82" s="36">
        <v>1</v>
      </c>
      <c r="E82" s="31" t="str">
        <f t="shared" si="4"/>
        <v>PORCENTAJE ESPERADO</v>
      </c>
    </row>
    <row r="83" spans="1:5" ht="15.75" x14ac:dyDescent="0.25">
      <c r="A83" s="35" t="s">
        <v>85</v>
      </c>
      <c r="B83" s="39" t="s">
        <v>143</v>
      </c>
      <c r="C83" s="39" t="s">
        <v>150</v>
      </c>
      <c r="D83" s="36">
        <v>0.04</v>
      </c>
      <c r="E83" s="31" t="str">
        <f t="shared" si="2"/>
        <v>MENOR AL PORCENTAJE ESPERADO</v>
      </c>
    </row>
    <row r="84" spans="1:5" ht="15.75" x14ac:dyDescent="0.25">
      <c r="A84" s="35" t="s">
        <v>86</v>
      </c>
      <c r="B84" s="39" t="s">
        <v>144</v>
      </c>
      <c r="C84" s="39" t="s">
        <v>150</v>
      </c>
      <c r="D84" s="36">
        <v>0.1</v>
      </c>
      <c r="E84" s="31" t="str">
        <f t="shared" si="2"/>
        <v>MENOR AL PORCENTAJE ESPERADO</v>
      </c>
    </row>
    <row r="85" spans="1:5" ht="15.75" x14ac:dyDescent="0.25">
      <c r="A85" s="35" t="s">
        <v>87</v>
      </c>
      <c r="B85" s="39" t="s">
        <v>145</v>
      </c>
      <c r="C85" s="39" t="s">
        <v>148</v>
      </c>
      <c r="D85" s="36">
        <v>1</v>
      </c>
      <c r="E85" s="31" t="str">
        <f t="shared" si="2"/>
        <v>PORCENTAJE ESPERADO</v>
      </c>
    </row>
    <row r="86" spans="1:5" ht="15.75" x14ac:dyDescent="0.25">
      <c r="A86" s="32"/>
      <c r="B86" s="43"/>
      <c r="C86" s="43"/>
      <c r="D86" s="33"/>
      <c r="E86" s="32"/>
    </row>
    <row r="87" spans="1:5" ht="15.75" x14ac:dyDescent="0.25">
      <c r="A87" s="34" t="s">
        <v>7</v>
      </c>
      <c r="B87" s="62" t="s">
        <v>19</v>
      </c>
      <c r="C87" s="62"/>
      <c r="D87" s="62"/>
      <c r="E87" s="62"/>
    </row>
    <row r="88" spans="1:5" x14ac:dyDescent="0.25">
      <c r="A88" s="6" t="s">
        <v>3</v>
      </c>
      <c r="B88" s="63" t="s">
        <v>21</v>
      </c>
      <c r="C88" s="64"/>
      <c r="D88" s="64"/>
      <c r="E88" s="64"/>
    </row>
    <row r="89" spans="1:5" x14ac:dyDescent="0.25">
      <c r="A89" s="8" t="s">
        <v>5</v>
      </c>
      <c r="B89" s="64"/>
      <c r="C89" s="64"/>
      <c r="D89" s="64"/>
      <c r="E89" s="64"/>
    </row>
    <row r="90" spans="1:5" x14ac:dyDescent="0.25">
      <c r="A90" s="7" t="s">
        <v>4</v>
      </c>
      <c r="B90" s="65"/>
      <c r="C90" s="65"/>
      <c r="D90" s="65"/>
      <c r="E90" s="65"/>
    </row>
    <row r="91" spans="1:5" ht="20.25" x14ac:dyDescent="0.3">
      <c r="A91" s="52" t="s">
        <v>12</v>
      </c>
      <c r="B91" s="52"/>
      <c r="C91" s="52"/>
      <c r="D91" s="52"/>
      <c r="E91" s="52"/>
    </row>
    <row r="92" spans="1:5" x14ac:dyDescent="0.25">
      <c r="C92" s="41"/>
    </row>
    <row r="93" spans="1:5" x14ac:dyDescent="0.25">
      <c r="C93" s="41"/>
    </row>
    <row r="94" spans="1:5" x14ac:dyDescent="0.25">
      <c r="C94" s="41"/>
    </row>
    <row r="95" spans="1:5" x14ac:dyDescent="0.25">
      <c r="C95" s="41"/>
    </row>
    <row r="96" spans="1:5" x14ac:dyDescent="0.25">
      <c r="C96" s="41"/>
    </row>
    <row r="97" spans="1:5" x14ac:dyDescent="0.25">
      <c r="C97" s="41"/>
    </row>
    <row r="98" spans="1:5" x14ac:dyDescent="0.25">
      <c r="C98" s="41"/>
    </row>
    <row r="99" spans="1:5" x14ac:dyDescent="0.25">
      <c r="C99" s="41"/>
    </row>
    <row r="100" spans="1:5" x14ac:dyDescent="0.25">
      <c r="C100" s="41"/>
    </row>
    <row r="101" spans="1:5" x14ac:dyDescent="0.25">
      <c r="C101" s="41"/>
    </row>
    <row r="102" spans="1:5" x14ac:dyDescent="0.25">
      <c r="C102" s="41"/>
    </row>
    <row r="103" spans="1:5" x14ac:dyDescent="0.25">
      <c r="A103" s="49" t="s">
        <v>14</v>
      </c>
      <c r="B103" s="50"/>
      <c r="C103" s="44" t="s">
        <v>15</v>
      </c>
      <c r="D103" s="44" t="s">
        <v>16</v>
      </c>
    </row>
    <row r="104" spans="1:5" x14ac:dyDescent="0.25">
      <c r="A104" s="21" t="s">
        <v>151</v>
      </c>
      <c r="B104" s="30">
        <v>1</v>
      </c>
      <c r="C104" s="23">
        <v>48</v>
      </c>
      <c r="D104" s="24">
        <f>C104/60</f>
        <v>0.8</v>
      </c>
    </row>
    <row r="105" spans="1:5" x14ac:dyDescent="0.25">
      <c r="A105" s="21" t="s">
        <v>150</v>
      </c>
      <c r="B105" s="22" t="s">
        <v>152</v>
      </c>
      <c r="C105" s="23">
        <v>10</v>
      </c>
      <c r="D105" s="24">
        <f>C105/60</f>
        <v>0.16666666666666666</v>
      </c>
    </row>
    <row r="106" spans="1:5" x14ac:dyDescent="0.25">
      <c r="A106" s="21" t="s">
        <v>149</v>
      </c>
      <c r="B106" s="30">
        <v>0</v>
      </c>
      <c r="C106" s="23">
        <v>2</v>
      </c>
      <c r="D106" s="24">
        <f>C106/60</f>
        <v>3.3333333333333333E-2</v>
      </c>
    </row>
    <row r="107" spans="1:5" x14ac:dyDescent="0.25">
      <c r="C107" s="41"/>
    </row>
    <row r="108" spans="1:5" ht="20.25" x14ac:dyDescent="0.3">
      <c r="A108" s="52" t="s">
        <v>13</v>
      </c>
      <c r="B108" s="52"/>
      <c r="C108" s="52"/>
      <c r="D108" s="52"/>
      <c r="E108" s="52"/>
    </row>
    <row r="109" spans="1:5" x14ac:dyDescent="0.25">
      <c r="A109" s="53" t="s">
        <v>147</v>
      </c>
      <c r="B109" s="54"/>
      <c r="C109" s="54"/>
      <c r="D109" s="54"/>
      <c r="E109" s="55"/>
    </row>
    <row r="110" spans="1:5" x14ac:dyDescent="0.25">
      <c r="A110" s="56"/>
      <c r="B110" s="54"/>
      <c r="C110" s="54"/>
      <c r="D110" s="54"/>
      <c r="E110" s="55"/>
    </row>
    <row r="111" spans="1:5" x14ac:dyDescent="0.25">
      <c r="A111" s="56"/>
      <c r="B111" s="54"/>
      <c r="C111" s="54"/>
      <c r="D111" s="54"/>
      <c r="E111" s="55"/>
    </row>
    <row r="112" spans="1:5" x14ac:dyDescent="0.25">
      <c r="A112" s="56"/>
      <c r="B112" s="54"/>
      <c r="C112" s="54"/>
      <c r="D112" s="54"/>
      <c r="E112" s="55"/>
    </row>
    <row r="113" spans="1:1" x14ac:dyDescent="0.25">
      <c r="A113" s="4"/>
    </row>
    <row r="114" spans="1:1" x14ac:dyDescent="0.25">
      <c r="A114" s="5"/>
    </row>
  </sheetData>
  <mergeCells count="12">
    <mergeCell ref="A103:B103"/>
    <mergeCell ref="E4:E5"/>
    <mergeCell ref="A108:E108"/>
    <mergeCell ref="A109:E112"/>
    <mergeCell ref="A91:E91"/>
    <mergeCell ref="A24:E24"/>
    <mergeCell ref="A10:E10"/>
    <mergeCell ref="A9:E9"/>
    <mergeCell ref="B87:E87"/>
    <mergeCell ref="B88:E90"/>
    <mergeCell ref="D21:D22"/>
    <mergeCell ref="B4:D7"/>
  </mergeCells>
  <conditionalFormatting sqref="E28:E45 E83:E85">
    <cfRule type="expression" dxfId="23" priority="32">
      <formula>D28=0</formula>
    </cfRule>
    <cfRule type="expression" dxfId="22" priority="33">
      <formula>D28&lt;PORCENTAJE_AVANCE</formula>
    </cfRule>
    <cfRule type="expression" dxfId="21" priority="34">
      <formula>D28&gt;=PORCENTAJE_AVANCE</formula>
    </cfRule>
  </conditionalFormatting>
  <conditionalFormatting sqref="E28:E45 E83:E85">
    <cfRule type="cellIs" dxfId="20" priority="29" operator="equal">
      <formula>"PORCENTAJE ESPERADO"</formula>
    </cfRule>
    <cfRule type="cellIs" dxfId="19" priority="30" operator="equal">
      <formula>"MENOR AL PORCENTAJE ESPERADO"</formula>
    </cfRule>
    <cfRule type="cellIs" dxfId="18" priority="31" operator="equal">
      <formula>"SIN INGRESO"</formula>
    </cfRule>
  </conditionalFormatting>
  <conditionalFormatting sqref="E27">
    <cfRule type="expression" dxfId="17" priority="24">
      <formula>D27=0</formula>
    </cfRule>
    <cfRule type="expression" dxfId="16" priority="25">
      <formula>D27&lt;PORCENTAJE_AVANCE</formula>
    </cfRule>
    <cfRule type="expression" dxfId="15" priority="26">
      <formula>D27&gt;=PORCENTAJE_AVANCE</formula>
    </cfRule>
  </conditionalFormatting>
  <conditionalFormatting sqref="E27">
    <cfRule type="cellIs" dxfId="14" priority="21" operator="equal">
      <formula>"PORCENTAJE ESPERADO"</formula>
    </cfRule>
    <cfRule type="cellIs" dxfId="13" priority="22" operator="equal">
      <formula>"MENOR AL PORCENTAJE ESPERADO"</formula>
    </cfRule>
    <cfRule type="cellIs" dxfId="12" priority="23" operator="equal">
      <formula>"SIN INGRESO"</formula>
    </cfRule>
  </conditionalFormatting>
  <conditionalFormatting sqref="E27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  <cfRule type="iconSet" priority="28">
      <iconSet iconSet="3Signs">
        <cfvo type="percent" val="0"/>
        <cfvo type="percent" val="33"/>
        <cfvo type="percent" val="67"/>
      </iconSet>
    </cfRule>
  </conditionalFormatting>
  <conditionalFormatting sqref="E26 E46:E53 E70:E82">
    <cfRule type="expression" dxfId="11" priority="16">
      <formula>D26=0</formula>
    </cfRule>
    <cfRule type="expression" dxfId="10" priority="17">
      <formula>D26&lt;PORCENTAJE_AVANCE</formula>
    </cfRule>
    <cfRule type="expression" dxfId="9" priority="18">
      <formula>D26&gt;=PORCENTAJE_AVANCE</formula>
    </cfRule>
  </conditionalFormatting>
  <conditionalFormatting sqref="E26 E46:E53 E70:E82">
    <cfRule type="cellIs" dxfId="8" priority="13" operator="equal">
      <formula>"PORCENTAJE ESPERADO"</formula>
    </cfRule>
    <cfRule type="cellIs" dxfId="7" priority="14" operator="equal">
      <formula>"MENOR AL PORCENTAJE ESPERADO"</formula>
    </cfRule>
    <cfRule type="cellIs" dxfId="6" priority="15" operator="equal">
      <formula>"SIN INGRESO"</formula>
    </cfRule>
  </conditionalFormatting>
  <conditionalFormatting sqref="E46:E53 E26 E70:E82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  <cfRule type="iconSet" priority="20">
      <iconSet iconSet="3Signs">
        <cfvo type="percent" val="0"/>
        <cfvo type="percent" val="33"/>
        <cfvo type="percent" val="67"/>
      </iconSet>
    </cfRule>
  </conditionalFormatting>
  <conditionalFormatting sqref="D72:D77">
    <cfRule type="iconSet" priority="11">
      <iconSet>
        <cfvo type="percent" val="0"/>
        <cfvo type="percent" val="33"/>
        <cfvo type="percent" val="67"/>
      </iconSet>
    </cfRule>
  </conditionalFormatting>
  <conditionalFormatting sqref="E54:E69">
    <cfRule type="expression" dxfId="5" priority="5">
      <formula>D54=0</formula>
    </cfRule>
    <cfRule type="expression" dxfId="4" priority="6">
      <formula>D54&lt;PORCENTAJE_AVANCE</formula>
    </cfRule>
    <cfRule type="expression" dxfId="3" priority="7">
      <formula>D54&gt;=PORCENTAJE_AVANCE</formula>
    </cfRule>
  </conditionalFormatting>
  <conditionalFormatting sqref="E54:E69">
    <cfRule type="cellIs" dxfId="2" priority="2" operator="equal">
      <formula>"PORCENTAJE ESPERADO"</formula>
    </cfRule>
    <cfRule type="cellIs" dxfId="1" priority="3" operator="equal">
      <formula>"MENOR AL PORCENTAJE ESPERADO"</formula>
    </cfRule>
    <cfRule type="cellIs" dxfId="0" priority="4" operator="equal">
      <formula>"SIN INGRESO"</formula>
    </cfRule>
  </conditionalFormatting>
  <conditionalFormatting sqref="E54:E69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  <cfRule type="iconSet" priority="9">
      <iconSet iconSet="3Signs">
        <cfvo type="percent" val="0"/>
        <cfvo type="percent" val="33"/>
        <cfvo type="percent" val="67"/>
      </iconSet>
    </cfRule>
  </conditionalFormatting>
  <conditionalFormatting sqref="D54:D69">
    <cfRule type="iconSet" priority="10">
      <iconSet>
        <cfvo type="percent" val="0"/>
        <cfvo type="percent" val="33"/>
        <cfvo type="percent" val="67"/>
      </iconSet>
    </cfRule>
  </conditionalFormatting>
  <conditionalFormatting sqref="D26:D53 D70:D71 D78:D85">
    <cfRule type="iconSet" priority="52">
      <iconSet>
        <cfvo type="percent" val="0"/>
        <cfvo type="percent" val="33"/>
        <cfvo type="percent" val="67"/>
      </iconSet>
    </cfRule>
  </conditionalFormatting>
  <conditionalFormatting sqref="E28:E45 E83:E85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  <cfRule type="iconSet" priority="56">
      <iconSet iconSet="3Signs">
        <cfvo type="percent" val="0"/>
        <cfvo type="percent" val="33"/>
        <cfvo type="percent" val="67"/>
      </iconSet>
    </cfRule>
  </conditionalFormatting>
  <printOptions horizontalCentered="1" verticalCentered="1"/>
  <pageMargins left="0.11811023622047245" right="0.11811023622047245" top="0.15748031496062992" bottom="0.15748031496062992" header="0" footer="0.31496062992125984"/>
  <pageSetup scale="4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85B734CF8B6A4ABB8D4182979F4732" ma:contentTypeVersion="5" ma:contentTypeDescription="Crear nuevo documento." ma:contentTypeScope="" ma:versionID="e9acc19dc2b644de39c88a1e782b15fc">
  <xsd:schema xmlns:xsd="http://www.w3.org/2001/XMLSchema" xmlns:xs="http://www.w3.org/2001/XMLSchema" xmlns:p="http://schemas.microsoft.com/office/2006/metadata/properties" xmlns:ns3="cc3d5a3e-e04b-4cbb-8767-073a2d5b8069" xmlns:ns4="6f064a00-7253-4569-be28-8d9a05d2b6fa" targetNamespace="http://schemas.microsoft.com/office/2006/metadata/properties" ma:root="true" ma:fieldsID="9351c68754fc0bd3c24b3a578412dcc9" ns3:_="" ns4:_="">
    <xsd:import namespace="cc3d5a3e-e04b-4cbb-8767-073a2d5b8069"/>
    <xsd:import namespace="6f064a00-7253-4569-be28-8d9a05d2b6f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3d5a3e-e04b-4cbb-8767-073a2d5b80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064a00-7253-4569-be28-8d9a05d2b6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F9AA2E-D5E7-4CB1-A375-D19BE8110632}">
  <ds:schemaRefs>
    <ds:schemaRef ds:uri="cc3d5a3e-e04b-4cbb-8767-073a2d5b8069"/>
    <ds:schemaRef ds:uri="http://purl.org/dc/dcmitype/"/>
    <ds:schemaRef ds:uri="http://purl.org/dc/elements/1.1/"/>
    <ds:schemaRef ds:uri="6f064a00-7253-4569-be28-8d9a05d2b6fa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8CB4CBF-969B-42F9-9227-9FF7410EC1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904BB0-1784-4BB5-9506-73BC958283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3d5a3e-e04b-4cbb-8767-073a2d5b8069"/>
    <ds:schemaRef ds:uri="6f064a00-7253-4569-be28-8d9a05d2b6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informe</vt:lpstr>
      <vt:lpstr>informe!Área_de_impresión</vt:lpstr>
      <vt:lpstr>PORCENTAJE_AVANCE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Ladino Romero Edwin David</dc:creator>
  <cp:lastModifiedBy>Sandra Paola Castillo Hernandez</cp:lastModifiedBy>
  <cp:lastPrinted>2020-11-03T17:23:28Z</cp:lastPrinted>
  <dcterms:created xsi:type="dcterms:W3CDTF">2020-03-22T22:44:51Z</dcterms:created>
  <dcterms:modified xsi:type="dcterms:W3CDTF">2022-09-28T16:14:20Z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0x0101005085B734CF8B6A4ABB8D4182979F4732</vt:lpwstr>
  </property>
</Properties>
</file>